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901"/>
  <workbookPr/>
  <mc:AlternateContent xmlns:mc="http://schemas.openxmlformats.org/markup-compatibility/2006">
    <mc:Choice Requires="x15">
      <x15ac:absPath xmlns:x15ac="http://schemas.microsoft.com/office/spreadsheetml/2010/11/ac" url="I:\BR_OCPO\5. CD_Contract Management\2. Contract Management\F. General\14. Masterdocs\RT64 Clothing\RT64-1-2019\Tender Documents\Amendment 5\RT64-1-2019-Amendment 5\"/>
    </mc:Choice>
  </mc:AlternateContent>
  <xr:revisionPtr revIDLastSave="0" documentId="13_ncr:1_{6080CC3B-8212-4164-955E-0D37DE7D079B}" xr6:coauthVersionLast="46" xr6:coauthVersionMax="46" xr10:uidLastSave="{00000000-0000-0000-0000-000000000000}"/>
  <bookViews>
    <workbookView xWindow="-110" yWindow="-110" windowWidth="19420" windowHeight="10420" activeTab="1" xr2:uid="{00000000-000D-0000-FFFF-FFFF00000000}"/>
  </bookViews>
  <sheets>
    <sheet name="SAPS 2" sheetId="14" r:id="rId1"/>
    <sheet name="SA NAVY 2" sheetId="4" r:id="rId2"/>
    <sheet name="Data" sheetId="2" r:id="rId3"/>
  </sheets>
  <definedNames>
    <definedName name="_xlnm.Print_Titles" localSheetId="1">'SA NAVY 2'!$1:$3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9" i="14" l="1"/>
  <c r="I9" i="14"/>
  <c r="H9" i="14"/>
  <c r="K8" i="14"/>
  <c r="I8" i="14"/>
  <c r="H8" i="14"/>
  <c r="K7" i="14" l="1"/>
  <c r="I7" i="14"/>
  <c r="H7" i="14"/>
  <c r="K6" i="14"/>
  <c r="I6" i="14"/>
  <c r="H6" i="14"/>
  <c r="H180" i="4" l="1"/>
  <c r="I180" i="4"/>
  <c r="K180" i="4"/>
  <c r="H6" i="4"/>
  <c r="K179" i="4" l="1"/>
  <c r="I179" i="4"/>
  <c r="H179" i="4"/>
  <c r="K178" i="4"/>
  <c r="I178" i="4"/>
  <c r="H178" i="4"/>
  <c r="K177" i="4"/>
  <c r="I177" i="4"/>
  <c r="H177" i="4"/>
  <c r="K176" i="4"/>
  <c r="I176" i="4"/>
  <c r="H176" i="4"/>
  <c r="K175" i="4"/>
  <c r="I175" i="4"/>
  <c r="H175" i="4"/>
  <c r="K174" i="4"/>
  <c r="I174" i="4"/>
  <c r="H174" i="4"/>
  <c r="K173" i="4"/>
  <c r="I173" i="4"/>
  <c r="H173" i="4"/>
  <c r="K172" i="4"/>
  <c r="I172" i="4"/>
  <c r="H172" i="4"/>
  <c r="K171" i="4"/>
  <c r="I171" i="4"/>
  <c r="H171" i="4"/>
  <c r="K170" i="4"/>
  <c r="I170" i="4"/>
  <c r="H170" i="4"/>
  <c r="K169" i="4"/>
  <c r="I169" i="4"/>
  <c r="H169" i="4"/>
  <c r="K168" i="4"/>
  <c r="I168" i="4"/>
  <c r="H168" i="4"/>
  <c r="K167" i="4"/>
  <c r="I167" i="4"/>
  <c r="H167" i="4"/>
  <c r="K166" i="4"/>
  <c r="I166" i="4"/>
  <c r="H166" i="4"/>
  <c r="K165" i="4"/>
  <c r="I165" i="4"/>
  <c r="H165" i="4"/>
  <c r="K164" i="4"/>
  <c r="I164" i="4"/>
  <c r="H164" i="4"/>
  <c r="K163" i="4"/>
  <c r="I163" i="4"/>
  <c r="H163" i="4"/>
  <c r="K162" i="4"/>
  <c r="I162" i="4"/>
  <c r="H162" i="4"/>
  <c r="K161" i="4"/>
  <c r="I161" i="4"/>
  <c r="H161" i="4"/>
  <c r="K160" i="4"/>
  <c r="I160" i="4"/>
  <c r="H160" i="4"/>
  <c r="K159" i="4"/>
  <c r="I159" i="4"/>
  <c r="H159" i="4"/>
  <c r="K158" i="4"/>
  <c r="I158" i="4"/>
  <c r="H158" i="4"/>
  <c r="K157" i="4"/>
  <c r="I157" i="4"/>
  <c r="H157" i="4"/>
  <c r="K156" i="4"/>
  <c r="I156" i="4"/>
  <c r="H156" i="4"/>
  <c r="K155" i="4"/>
  <c r="I155" i="4"/>
  <c r="H155" i="4"/>
  <c r="K154" i="4"/>
  <c r="I154" i="4"/>
  <c r="H154" i="4"/>
  <c r="K153" i="4"/>
  <c r="I153" i="4"/>
  <c r="H153" i="4"/>
  <c r="K152" i="4"/>
  <c r="I152" i="4"/>
  <c r="H152" i="4"/>
  <c r="K151" i="4"/>
  <c r="I151" i="4"/>
  <c r="H151" i="4"/>
  <c r="K150" i="4"/>
  <c r="I150" i="4"/>
  <c r="H150" i="4"/>
  <c r="K149" i="4"/>
  <c r="I149" i="4"/>
  <c r="H149" i="4"/>
  <c r="K148" i="4"/>
  <c r="I148" i="4"/>
  <c r="H148" i="4"/>
  <c r="K147" i="4"/>
  <c r="I147" i="4"/>
  <c r="H147" i="4"/>
  <c r="K146" i="4"/>
  <c r="I146" i="4"/>
  <c r="H146" i="4"/>
  <c r="K145" i="4"/>
  <c r="I145" i="4"/>
  <c r="H145" i="4"/>
  <c r="K144" i="4"/>
  <c r="I144" i="4"/>
  <c r="H144" i="4"/>
  <c r="K143" i="4"/>
  <c r="I143" i="4"/>
  <c r="H143" i="4"/>
  <c r="K142" i="4"/>
  <c r="I142" i="4"/>
  <c r="H142" i="4"/>
  <c r="K141" i="4"/>
  <c r="I141" i="4"/>
  <c r="H141" i="4"/>
  <c r="K140" i="4"/>
  <c r="I140" i="4"/>
  <c r="H140" i="4"/>
  <c r="K139" i="4"/>
  <c r="I139" i="4"/>
  <c r="H139" i="4"/>
  <c r="K138" i="4"/>
  <c r="I138" i="4"/>
  <c r="H138" i="4"/>
  <c r="K137" i="4"/>
  <c r="I137" i="4"/>
  <c r="H137" i="4"/>
  <c r="K136" i="4"/>
  <c r="I136" i="4"/>
  <c r="H136" i="4"/>
  <c r="K135" i="4"/>
  <c r="I135" i="4"/>
  <c r="H135" i="4"/>
  <c r="K134" i="4"/>
  <c r="I134" i="4"/>
  <c r="H134" i="4"/>
  <c r="K133" i="4"/>
  <c r="I133" i="4"/>
  <c r="H133" i="4"/>
  <c r="K132" i="4"/>
  <c r="I132" i="4"/>
  <c r="H132" i="4"/>
  <c r="K131" i="4"/>
  <c r="I131" i="4"/>
  <c r="H131" i="4"/>
  <c r="K130" i="4"/>
  <c r="I130" i="4"/>
  <c r="H130" i="4"/>
  <c r="K129" i="4"/>
  <c r="I129" i="4"/>
  <c r="H129" i="4"/>
  <c r="K128" i="4"/>
  <c r="I128" i="4"/>
  <c r="H128" i="4"/>
  <c r="K127" i="4"/>
  <c r="I127" i="4"/>
  <c r="H127" i="4"/>
  <c r="K126" i="4"/>
  <c r="I126" i="4"/>
  <c r="H126" i="4"/>
  <c r="K125" i="4"/>
  <c r="I125" i="4"/>
  <c r="H125" i="4"/>
  <c r="K124" i="4"/>
  <c r="I124" i="4"/>
  <c r="H124" i="4"/>
  <c r="K123" i="4"/>
  <c r="I123" i="4"/>
  <c r="H123" i="4"/>
  <c r="K122" i="4"/>
  <c r="I122" i="4"/>
  <c r="H122" i="4"/>
  <c r="K121" i="4"/>
  <c r="I121" i="4"/>
  <c r="H121" i="4"/>
  <c r="K120" i="4"/>
  <c r="I120" i="4"/>
  <c r="H120" i="4"/>
  <c r="K119" i="4"/>
  <c r="I119" i="4"/>
  <c r="H119" i="4"/>
  <c r="K118" i="4"/>
  <c r="I118" i="4"/>
  <c r="H118" i="4"/>
  <c r="K117" i="4"/>
  <c r="I117" i="4"/>
  <c r="H117" i="4"/>
  <c r="K116" i="4"/>
  <c r="I116" i="4"/>
  <c r="H116" i="4"/>
  <c r="K115" i="4"/>
  <c r="I115" i="4"/>
  <c r="H115" i="4"/>
  <c r="K114" i="4"/>
  <c r="I114" i="4"/>
  <c r="H114" i="4"/>
  <c r="K113" i="4"/>
  <c r="I113" i="4"/>
  <c r="H113" i="4"/>
  <c r="K112" i="4"/>
  <c r="I112" i="4"/>
  <c r="H112" i="4"/>
  <c r="K111" i="4"/>
  <c r="I111" i="4"/>
  <c r="H111" i="4"/>
  <c r="K110" i="4"/>
  <c r="I110" i="4"/>
  <c r="H110" i="4"/>
  <c r="K109" i="4"/>
  <c r="I109" i="4"/>
  <c r="H109" i="4"/>
  <c r="K108" i="4"/>
  <c r="I108" i="4"/>
  <c r="H108" i="4"/>
  <c r="K107" i="4"/>
  <c r="I107" i="4"/>
  <c r="H107" i="4"/>
  <c r="K106" i="4"/>
  <c r="I106" i="4"/>
  <c r="H106" i="4"/>
  <c r="K105" i="4"/>
  <c r="I105" i="4"/>
  <c r="H105" i="4"/>
  <c r="K104" i="4"/>
  <c r="I104" i="4"/>
  <c r="H104" i="4"/>
  <c r="K103" i="4"/>
  <c r="I103" i="4"/>
  <c r="H103" i="4"/>
  <c r="K102" i="4"/>
  <c r="I102" i="4"/>
  <c r="H102" i="4"/>
  <c r="K101" i="4"/>
  <c r="I101" i="4"/>
  <c r="H101" i="4"/>
  <c r="K100" i="4"/>
  <c r="I100" i="4"/>
  <c r="H100" i="4"/>
  <c r="K99" i="4"/>
  <c r="I99" i="4"/>
  <c r="H99" i="4"/>
  <c r="K98" i="4"/>
  <c r="I98" i="4"/>
  <c r="H98" i="4"/>
  <c r="K97" i="4"/>
  <c r="I97" i="4"/>
  <c r="H97" i="4"/>
  <c r="K96" i="4"/>
  <c r="I96" i="4"/>
  <c r="H96" i="4"/>
  <c r="K95" i="4"/>
  <c r="I95" i="4"/>
  <c r="H95" i="4"/>
  <c r="K94" i="4"/>
  <c r="I94" i="4"/>
  <c r="H94" i="4"/>
  <c r="K93" i="4"/>
  <c r="I93" i="4"/>
  <c r="H93" i="4"/>
  <c r="K92" i="4"/>
  <c r="I92" i="4"/>
  <c r="H92" i="4"/>
  <c r="K91" i="4"/>
  <c r="I91" i="4"/>
  <c r="H91" i="4"/>
  <c r="K90" i="4"/>
  <c r="I90" i="4"/>
  <c r="H90" i="4"/>
  <c r="K89" i="4"/>
  <c r="I89" i="4"/>
  <c r="H89" i="4"/>
  <c r="K88" i="4"/>
  <c r="I88" i="4"/>
  <c r="H88" i="4"/>
  <c r="K87" i="4"/>
  <c r="I87" i="4"/>
  <c r="H87" i="4"/>
  <c r="K86" i="4"/>
  <c r="I86" i="4"/>
  <c r="H86" i="4"/>
  <c r="K85" i="4"/>
  <c r="I85" i="4"/>
  <c r="H85" i="4"/>
  <c r="K84" i="4"/>
  <c r="I84" i="4"/>
  <c r="H84" i="4"/>
  <c r="K83" i="4"/>
  <c r="I83" i="4"/>
  <c r="H83" i="4"/>
  <c r="K82" i="4"/>
  <c r="I82" i="4"/>
  <c r="H82" i="4"/>
  <c r="K81" i="4"/>
  <c r="I81" i="4"/>
  <c r="H81" i="4"/>
  <c r="K80" i="4"/>
  <c r="I80" i="4"/>
  <c r="H80" i="4"/>
  <c r="K79" i="4"/>
  <c r="I79" i="4"/>
  <c r="H79" i="4"/>
  <c r="K78" i="4"/>
  <c r="I78" i="4"/>
  <c r="H78" i="4"/>
  <c r="K77" i="4"/>
  <c r="I77" i="4"/>
  <c r="H77" i="4"/>
  <c r="K76" i="4"/>
  <c r="I76" i="4"/>
  <c r="H76" i="4"/>
  <c r="K75" i="4"/>
  <c r="I75" i="4"/>
  <c r="H75" i="4"/>
  <c r="K74" i="4"/>
  <c r="I74" i="4"/>
  <c r="H74" i="4"/>
  <c r="K73" i="4"/>
  <c r="I73" i="4"/>
  <c r="H73" i="4"/>
  <c r="K72" i="4"/>
  <c r="I72" i="4"/>
  <c r="H72" i="4"/>
  <c r="K71" i="4"/>
  <c r="I71" i="4"/>
  <c r="H71" i="4"/>
  <c r="K70" i="4"/>
  <c r="I70" i="4"/>
  <c r="H70" i="4"/>
  <c r="K69" i="4"/>
  <c r="I69" i="4"/>
  <c r="H69" i="4"/>
  <c r="K68" i="4"/>
  <c r="I68" i="4"/>
  <c r="H68" i="4"/>
  <c r="K67" i="4"/>
  <c r="I67" i="4"/>
  <c r="H67" i="4"/>
  <c r="K66" i="4"/>
  <c r="I66" i="4"/>
  <c r="H66" i="4"/>
  <c r="K65" i="4"/>
  <c r="I65" i="4"/>
  <c r="H65" i="4"/>
  <c r="K64" i="4"/>
  <c r="I64" i="4"/>
  <c r="H64" i="4"/>
  <c r="K63" i="4"/>
  <c r="I63" i="4"/>
  <c r="H63" i="4"/>
  <c r="K62" i="4"/>
  <c r="I62" i="4"/>
  <c r="H62" i="4"/>
  <c r="K61" i="4"/>
  <c r="I61" i="4"/>
  <c r="H61" i="4"/>
  <c r="K60" i="4"/>
  <c r="I60" i="4"/>
  <c r="H60" i="4"/>
  <c r="K59" i="4"/>
  <c r="I59" i="4"/>
  <c r="H59" i="4"/>
  <c r="K58" i="4"/>
  <c r="I58" i="4"/>
  <c r="H58" i="4"/>
  <c r="K57" i="4"/>
  <c r="I57" i="4"/>
  <c r="H57" i="4"/>
  <c r="K56" i="4"/>
  <c r="I56" i="4"/>
  <c r="H56" i="4"/>
  <c r="K55" i="4"/>
  <c r="I55" i="4"/>
  <c r="H55" i="4"/>
  <c r="K54" i="4"/>
  <c r="I54" i="4"/>
  <c r="H54" i="4"/>
  <c r="K53" i="4"/>
  <c r="I53" i="4"/>
  <c r="H53" i="4"/>
  <c r="K52" i="4"/>
  <c r="I52" i="4"/>
  <c r="H52" i="4"/>
  <c r="K51" i="4"/>
  <c r="I51" i="4"/>
  <c r="H51" i="4"/>
  <c r="K50" i="4"/>
  <c r="I50" i="4"/>
  <c r="H50" i="4"/>
  <c r="K49" i="4"/>
  <c r="I49" i="4"/>
  <c r="H49" i="4"/>
  <c r="K48" i="4"/>
  <c r="I48" i="4"/>
  <c r="H48" i="4"/>
  <c r="K47" i="4"/>
  <c r="I47" i="4"/>
  <c r="H47" i="4"/>
  <c r="K46" i="4"/>
  <c r="I46" i="4"/>
  <c r="H46" i="4"/>
  <c r="K45" i="4"/>
  <c r="I45" i="4"/>
  <c r="H45" i="4"/>
  <c r="K44" i="4"/>
  <c r="I44" i="4"/>
  <c r="H44" i="4"/>
  <c r="K43" i="4"/>
  <c r="I43" i="4"/>
  <c r="H43" i="4"/>
  <c r="K42" i="4"/>
  <c r="I42" i="4"/>
  <c r="H42" i="4"/>
  <c r="K41" i="4"/>
  <c r="I41" i="4"/>
  <c r="H41" i="4"/>
  <c r="K40" i="4"/>
  <c r="I40" i="4"/>
  <c r="H40" i="4"/>
  <c r="K39" i="4"/>
  <c r="I39" i="4"/>
  <c r="H39" i="4"/>
  <c r="K38" i="4"/>
  <c r="I38" i="4"/>
  <c r="H38" i="4"/>
  <c r="K37" i="4"/>
  <c r="I37" i="4"/>
  <c r="H37" i="4"/>
  <c r="K36" i="4"/>
  <c r="I36" i="4"/>
  <c r="H36" i="4"/>
  <c r="K35" i="4"/>
  <c r="I35" i="4"/>
  <c r="H35" i="4"/>
  <c r="K34" i="4"/>
  <c r="I34" i="4"/>
  <c r="H34" i="4"/>
  <c r="K33" i="4"/>
  <c r="I33" i="4"/>
  <c r="H33" i="4"/>
  <c r="K32" i="4"/>
  <c r="I32" i="4"/>
  <c r="H32" i="4"/>
  <c r="K31" i="4"/>
  <c r="I31" i="4"/>
  <c r="H31" i="4"/>
  <c r="K30" i="4"/>
  <c r="I30" i="4"/>
  <c r="H30" i="4"/>
  <c r="K29" i="4"/>
  <c r="I29" i="4"/>
  <c r="H29" i="4"/>
  <c r="K28" i="4"/>
  <c r="I28" i="4"/>
  <c r="H28" i="4"/>
  <c r="K27" i="4"/>
  <c r="I27" i="4"/>
  <c r="H27" i="4"/>
  <c r="K26" i="4"/>
  <c r="I26" i="4"/>
  <c r="H26" i="4"/>
  <c r="K25" i="4"/>
  <c r="I25" i="4"/>
  <c r="H25" i="4"/>
  <c r="K24" i="4"/>
  <c r="I24" i="4"/>
  <c r="H24" i="4"/>
  <c r="K23" i="4"/>
  <c r="I23" i="4"/>
  <c r="H23" i="4"/>
  <c r="K22" i="4"/>
  <c r="I22" i="4"/>
  <c r="H22" i="4"/>
  <c r="K21" i="4"/>
  <c r="I21" i="4"/>
  <c r="H21" i="4"/>
  <c r="K20" i="4"/>
  <c r="I20" i="4"/>
  <c r="H20" i="4"/>
  <c r="K19" i="4"/>
  <c r="I19" i="4"/>
  <c r="H19" i="4"/>
  <c r="K18" i="4"/>
  <c r="I18" i="4"/>
  <c r="H18" i="4"/>
  <c r="K17" i="4"/>
  <c r="I17" i="4"/>
  <c r="H17" i="4"/>
  <c r="K16" i="4"/>
  <c r="I16" i="4"/>
  <c r="H16" i="4"/>
  <c r="K15" i="4"/>
  <c r="I15" i="4"/>
  <c r="H15" i="4"/>
  <c r="K14" i="4"/>
  <c r="I14" i="4"/>
  <c r="H14" i="4"/>
  <c r="K13" i="4"/>
  <c r="I13" i="4"/>
  <c r="H13" i="4"/>
  <c r="K12" i="4"/>
  <c r="I12" i="4"/>
  <c r="H12" i="4"/>
  <c r="K11" i="4"/>
  <c r="I11" i="4"/>
  <c r="H11" i="4"/>
  <c r="K10" i="4"/>
  <c r="I10" i="4"/>
  <c r="H10" i="4"/>
  <c r="K9" i="4"/>
  <c r="I9" i="4"/>
  <c r="H9" i="4"/>
  <c r="K8" i="4"/>
  <c r="I8" i="4"/>
  <c r="H8" i="4"/>
  <c r="K7" i="4"/>
  <c r="I7" i="4"/>
  <c r="H7" i="4"/>
  <c r="K6" i="4"/>
  <c r="I6" i="4"/>
</calcChain>
</file>

<file path=xl/sharedStrings.xml><?xml version="1.0" encoding="utf-8"?>
<sst xmlns="http://schemas.openxmlformats.org/spreadsheetml/2006/main" count="747" uniqueCount="376">
  <si>
    <t>ITEM CODE</t>
  </si>
  <si>
    <t>ITEM DESCRIPTION</t>
  </si>
  <si>
    <t>END-USER</t>
  </si>
  <si>
    <t>BIDDER'S NAME</t>
  </si>
  <si>
    <t>B-BBEE POINTS</t>
  </si>
  <si>
    <t>NO</t>
  </si>
  <si>
    <t>Non-Compliant Contributor</t>
  </si>
  <si>
    <t>EXAMPLE</t>
  </si>
  <si>
    <t xml:space="preserve">MINIMUM ORDER QUANTITY </t>
  </si>
  <si>
    <t>Jacket, Cold Weather, Motorcycle Unit, Specification: JMPD 001 Version 01.0/April 2015, with embroidery, Colour:Navy Blue, Size: All, ( Custom fitted - S-4XL)</t>
  </si>
  <si>
    <t>RT64-123</t>
  </si>
  <si>
    <t>RT64-124</t>
  </si>
  <si>
    <t>RT64-125</t>
  </si>
  <si>
    <t>RT64-126</t>
  </si>
  <si>
    <t>RT64-127</t>
  </si>
  <si>
    <t>RT64-128</t>
  </si>
  <si>
    <t>RT64-129</t>
  </si>
  <si>
    <t>RT64-130</t>
  </si>
  <si>
    <t>RT64-131</t>
  </si>
  <si>
    <t>RT64-132</t>
  </si>
  <si>
    <t>RT64-133</t>
  </si>
  <si>
    <t>RT64-134</t>
  </si>
  <si>
    <t>RT64-135</t>
  </si>
  <si>
    <t>RT64-136</t>
  </si>
  <si>
    <t>RT64-137</t>
  </si>
  <si>
    <t>RT64-138</t>
  </si>
  <si>
    <t>RT64-139</t>
  </si>
  <si>
    <t>RT64-140</t>
  </si>
  <si>
    <t>RT64-141</t>
  </si>
  <si>
    <t>RT64-142</t>
  </si>
  <si>
    <t>RT64-143</t>
  </si>
  <si>
    <t>RT64-144</t>
  </si>
  <si>
    <t>RT64-145</t>
  </si>
  <si>
    <t>RT64-146</t>
  </si>
  <si>
    <t>RT64-147</t>
  </si>
  <si>
    <t>RT64-148</t>
  </si>
  <si>
    <t>RT64-149</t>
  </si>
  <si>
    <t>RT64-150</t>
  </si>
  <si>
    <t>RT64-151</t>
  </si>
  <si>
    <t>RT64-152</t>
  </si>
  <si>
    <t>RT64-153</t>
  </si>
  <si>
    <t>RT64-154</t>
  </si>
  <si>
    <t>RT64-155</t>
  </si>
  <si>
    <t>RT64-156</t>
  </si>
  <si>
    <t>RT64-157</t>
  </si>
  <si>
    <t>RT64-158</t>
  </si>
  <si>
    <t>RT64-159</t>
  </si>
  <si>
    <t>RT64-160</t>
  </si>
  <si>
    <t>RT64-161</t>
  </si>
  <si>
    <t>RT64-162</t>
  </si>
  <si>
    <t>RT64-163</t>
  </si>
  <si>
    <t>RT64-164</t>
  </si>
  <si>
    <t>RT64-165</t>
  </si>
  <si>
    <t>RT64-166</t>
  </si>
  <si>
    <t>National Treasury</t>
  </si>
  <si>
    <t>ABC Clothing Manufactures</t>
  </si>
  <si>
    <r>
      <rPr>
        <b/>
        <sz val="16"/>
        <color theme="1"/>
        <rFont val="Arial"/>
        <family val="2"/>
      </rPr>
      <t>NOTES REGARDING PRICING:</t>
    </r>
    <r>
      <rPr>
        <b/>
        <sz val="10"/>
        <color theme="1"/>
        <rFont val="Arial"/>
        <family val="2"/>
      </rPr>
      <t xml:space="preserve">
1. Bidders to complete the excel version. This is a compulsory requirements.
2. Bidders must refer to item description and specifications before completing the pricing schedule.
3. The quoted prices Must be inclusive of 15% VAT and all the other related costs (Direct and Indirect costs). No additional costs will considered post award.
4. Prices, B-BBEE Levels, Delivery Lead Time (days) and Minimum Order Quantity </t>
    </r>
    <r>
      <rPr>
        <b/>
        <sz val="10"/>
        <color rgb="FFFF0000"/>
        <rFont val="Arial"/>
        <family val="2"/>
      </rPr>
      <t>MUST</t>
    </r>
    <r>
      <rPr>
        <b/>
        <sz val="10"/>
        <color theme="1"/>
        <rFont val="Arial"/>
        <family val="2"/>
      </rPr>
      <t xml:space="preserve"> be completed for all the items offered.
5. Indices - List measurable indices/factors that contribute to cost escalation.
6. All prices are subjects to negotiation with preffered and shortlisted bidder prior to signing of the contract.
7. Offer to be valid for 180 days from closing date of bid.</t>
    </r>
    <r>
      <rPr>
        <b/>
        <sz val="10"/>
        <color rgb="FFFF0000"/>
        <rFont val="Arial"/>
        <family val="2"/>
      </rPr>
      <t xml:space="preserve">
</t>
    </r>
    <r>
      <rPr>
        <b/>
        <sz val="10"/>
        <color theme="1"/>
        <rFont val="Arial"/>
        <family val="2"/>
      </rPr>
      <t xml:space="preserve">8. Bidders to ensure that Colunm L indicates </t>
    </r>
    <r>
      <rPr>
        <b/>
        <sz val="10"/>
        <color rgb="FFFF0000"/>
        <rFont val="Arial"/>
        <family val="2"/>
      </rPr>
      <t>TRUE</t>
    </r>
    <r>
      <rPr>
        <b/>
        <sz val="10"/>
        <color theme="1"/>
        <rFont val="Arial"/>
        <family val="2"/>
      </rPr>
      <t xml:space="preserve">. If </t>
    </r>
    <r>
      <rPr>
        <b/>
        <sz val="10"/>
        <color rgb="FFFF0000"/>
        <rFont val="Arial"/>
        <family val="2"/>
      </rPr>
      <t>FALSE</t>
    </r>
    <r>
      <rPr>
        <b/>
        <sz val="10"/>
        <color theme="1"/>
        <rFont val="Arial"/>
        <family val="2"/>
      </rPr>
      <t xml:space="preserve"> mean bidder inserted a full stop on the price.</t>
    </r>
    <r>
      <rPr>
        <b/>
        <sz val="10"/>
        <color rgb="FFFF0000"/>
        <rFont val="Arial"/>
        <family val="2"/>
      </rPr>
      <t xml:space="preserve">
</t>
    </r>
    <r>
      <rPr>
        <b/>
        <sz val="10"/>
        <color theme="1"/>
        <rFont val="Arial"/>
        <family val="2"/>
      </rPr>
      <t xml:space="preserve">9. Bidders to complete only the </t>
    </r>
    <r>
      <rPr>
        <b/>
        <sz val="10"/>
        <color rgb="FFFFFF00"/>
        <rFont val="Arial"/>
        <family val="2"/>
      </rPr>
      <t>YELLOW</t>
    </r>
    <r>
      <rPr>
        <b/>
        <sz val="10"/>
        <color theme="1"/>
        <rFont val="Arial"/>
        <family val="2"/>
      </rPr>
      <t xml:space="preserve"> Colunms
10. Column J - Lead time to be in </t>
    </r>
    <r>
      <rPr>
        <b/>
        <sz val="10"/>
        <color rgb="FFFF0000"/>
        <rFont val="Arial"/>
        <family val="2"/>
      </rPr>
      <t>number of working</t>
    </r>
    <r>
      <rPr>
        <b/>
        <sz val="10"/>
        <color theme="1"/>
        <rFont val="Arial"/>
        <family val="2"/>
      </rPr>
      <t xml:space="preserve"> days and </t>
    </r>
    <r>
      <rPr>
        <b/>
        <sz val="10"/>
        <color rgb="FFFF0000"/>
        <rFont val="Arial"/>
        <family val="2"/>
      </rPr>
      <t>not number of weeks</t>
    </r>
    <r>
      <rPr>
        <b/>
        <sz val="10"/>
        <color theme="1"/>
        <rFont val="Arial"/>
        <family val="2"/>
      </rPr>
      <t xml:space="preserve">
11. Column K - Minimum order quantity, only put the number and not words
12. Bidders to ensure that Column I indicates a number ( 1 to 10).  If FALSE means bidder did not use the drop down to select the level of BBBEE.</t>
    </r>
  </si>
  <si>
    <t>LEAD TIME IN NUMBER OF WORKING DAYS</t>
  </si>
  <si>
    <t xml:space="preserve">PRICE  VERIFICATION </t>
  </si>
  <si>
    <t>RT64-1-2019: SUPPLY AND DELIVERY OF CLOTHING TO THE STATE FOR THE PERIOD ENDING 31 MARCH 2022.</t>
  </si>
  <si>
    <r>
      <t xml:space="preserve">B-BBEE LEVEL </t>
    </r>
    <r>
      <rPr>
        <b/>
        <u/>
        <sz val="10"/>
        <color rgb="FFFF0000"/>
        <rFont val="Calibri"/>
        <family val="2"/>
        <scheme val="minor"/>
      </rPr>
      <t>(</t>
    </r>
    <r>
      <rPr>
        <b/>
        <u/>
        <sz val="8"/>
        <color rgb="FFFF0000"/>
        <rFont val="Calibri"/>
        <family val="2"/>
        <scheme val="minor"/>
      </rPr>
      <t>PLEASE SELECT FROM DROP DOWN LIST</t>
    </r>
    <r>
      <rPr>
        <b/>
        <u/>
        <sz val="10"/>
        <color rgb="FFFF0000"/>
        <rFont val="Calibri"/>
        <family val="2"/>
        <scheme val="minor"/>
      </rPr>
      <t>)</t>
    </r>
  </si>
  <si>
    <t>South African Police Service</t>
  </si>
  <si>
    <r>
      <t>PRICE PER UNIT INCLUSIVE OF 15% VAT</t>
    </r>
    <r>
      <rPr>
        <b/>
        <sz val="8"/>
        <color theme="1"/>
        <rFont val="Calibri"/>
        <family val="2"/>
        <scheme val="minor"/>
      </rPr>
      <t xml:space="preserve"> 
(DO NOT PUT FULL STOP)</t>
    </r>
  </si>
  <si>
    <t xml:space="preserve">TOTAL PRICE INCLUSIVE OF 15% VAT 
</t>
  </si>
  <si>
    <t>ESTIMATED QUANTITY</t>
  </si>
  <si>
    <t>TROUSERS,MEN'S, SA NAVY;EVENING WEAR;PITCH BLACK FOR SAN CL075 ALL SIZES AS PER SPEC SAN007</t>
  </si>
  <si>
    <t>JACKET,MAN'S, SA NAVY;SERVICE DRESS 1 AND 2;DOUBLE BREASTED STYLE;PITCH BLACK FOR SAN CKS129:402C;SERGE MAT. CL030 ALL SIZES AS PER SAN SPEC 028</t>
  </si>
  <si>
    <t>JACKET,COLD WEATHER.SA NAVY;PITCH BLACK FOR SAN CKS129:402C; CL 129 ALL SIZES AS PER SPEC SAN 079</t>
  </si>
  <si>
    <t>SHIRT,MAN'S, SA NAVY;FULL SLEEVE LG;SAN WHITE CKS129:2C; CL027 ALL SIZES AS PER SPEC SAN 044</t>
  </si>
  <si>
    <t>JACKET,MAN'S, SA NAVY;EVENING WEAR;SAN WHITE CL069 ALL SIZES AS PER SPEC SAN 008</t>
  </si>
  <si>
    <t>SHIRT,MAN'S, SA NAVY;TROPICAL STYLE;PATCH BREAST POCKET;SHOULDER LOOPS;SAN WHITE CKS129:2C;100%  POLYESTER. CL156 ALL SIZES AS PER SPEC SAN 162</t>
  </si>
  <si>
    <t>TROUSERS,MEN'S, SA NAVY:SAN WHITE. CL033 ALL SIZES AS PER SPEC SAN 070</t>
  </si>
  <si>
    <t>COAT,MAN'S, SA NAVY;SERVICE DRESS;SAN WHITE CKS129:2C; (TUNIC) CL032 ALL SIZES AS PER SPEC SAN 020</t>
  </si>
  <si>
    <t>VEST,MAN'S, SA NAVY;MEN'S WAISTCOAT;EVENING WEAR SINGLE-BREASTED BACKLESS STYLE;WHITE. CL079 ALL SIZES AS PER SPEC SAN 130</t>
  </si>
  <si>
    <t>SHIRT,MAN'S, SA NAVY;ACTION WORKING DRESS;COTTON;ROYAL BLUE;LONG SLEEVE;FULL LENGTH; CL068 ALL SIZES AS PER SPEC SAN 094</t>
  </si>
  <si>
    <t>TROUSERS,UTILITY, SA NAVY;ACTION WORKING DRESS;COTTON;OXFORD BLUE TO CKS129:34 CL067 ALL SIZES AS PER SPEC SAN 080</t>
  </si>
  <si>
    <t>CAP,SERVICE, SA NAVY;SEAMAN TO LIEUTENANT;VISOR AND BLACK CHIN STRAP; CL049 ALL SIZES AS PER SPEC SAN 031</t>
  </si>
  <si>
    <t>SHIRT,MAN'S, SA NAVY;EVENING WEAR;PIQUE WHITE;FULL SLEEVE. CL081 ALL SIZES AS PER SAN SPEC SAN 044</t>
  </si>
  <si>
    <t>CAP,UTILITY, SA NAVY;BASEBALL CAP DESIGN;GOLD LUREX EMBROIDERED NEW CREST; CL176 ALL SIZES AS PER SPEC SAN 059</t>
  </si>
  <si>
    <t>SHORTS,MEN'S, GYMNASIUM;JET BLACK CL035 ALL SIZES AS PER SPEC SAN O84</t>
  </si>
  <si>
    <t>CAP,GARRISON, SA NAVY;PITCH BLACK FOR SAN GOLD AND SILVER PIPING. CL121 ALL SIZES AS PER SPEC SAN 179</t>
  </si>
  <si>
    <t>CAP,KNIT, SA NAVY;BEANIE CAP;NAVY CL199 SIZE AS PER SPEC SAN 122</t>
  </si>
  <si>
    <t>CAP,SERVICE, SA NAVY;LIEUTENANT COMMANDER RANK;ADJ CHIN STRAP; CL157 ALL SIZES AS PER SPEC SAN 164</t>
  </si>
  <si>
    <t>CAP,SERVICE, SA NAVY;FLAG OFFICERS;EMBROIDERED VISOR AND BLACK CHIN STRAP; CL050 ALL SIZES AS PER SPEC SAN 039</t>
  </si>
  <si>
    <t>CAP,SERVICE, SA NAVY;SENIOR OFFICERS;EMBROIDERED VISOR AND BLACK CHIN STRAP; CL051 ALL SIZES AS PER SPEC SAN 021</t>
  </si>
  <si>
    <t>JUMPER,UTILITY, SA NAVY;V-NECK PULLOVER STYLE W/LONG SLEEVES AND SHOULDER STRAPS;80/20 KNITTED FABRIC COMPOSITION;NAVY CKS129:507C;FOR MEN AND WOMEN; CL071 ALL SIZES AS PER SPEC SAN 002</t>
  </si>
  <si>
    <t>SLACKS,WOMEN'S, SA NAVY;SAN WHITE CKS129:2C;100% POLYESTER; CL163 ALL SIZES A SPER SPEC SAN 165</t>
  </si>
  <si>
    <t>SKIRT,WOMAN'S, SA NAVY;NEW TROPICAL STYLE;BELT LOOPS;SAN WHITE CKS129:2C;100% POLYESTER; CL164 ALL SIZES AS PER SPEC SAN 166</t>
  </si>
  <si>
    <t>TUNIC,WOMAN'S, SA NAVY;SINGLE BREASTED NEW STYLE;MILITARY STYLE COLLAR;FRONT BUTTON CLOSING;SAN WHITE CKS129:2C;100% POLYESTER; CL169 ALL SIZES AS PER SPEC SAN 171</t>
  </si>
  <si>
    <t xml:space="preserve"> HAT SERVICE WOMEN  CL136 ALL SIZES AS PER SPEC SAN 009</t>
  </si>
  <si>
    <t>BAND,SERVICE CAP, SA NAVY;FEMALE FLAG OFFICER;GOLD WIRE EMBROIDERED PROTEA AND LEAVES DESIGN;SEW-ON ATTACHMENT (TRICON)CL008 ALL SIZES AS PER SPEC SAN 135</t>
  </si>
  <si>
    <t>BAND,SERVICE CAP, SA NAVY;SENIOR WOMEN OFFICERS;GOLD WIRE EMBROIDERED PROTEA AND LEAF DESIGN;SEW-ON ATTACHMENT (TRICON) CL008 ALL SIZES AS PER SPEC SAN 135</t>
  </si>
  <si>
    <t>BAND,SERVICE CAP, SA NAVY;FEMALE LIEUTENANT COMMANDER;GOLD WIRE EMBROIDERED PROTEA AND LEAVES DESIGN;SEW-ON ATTACHMENT (TRICON)CL136</t>
  </si>
  <si>
    <t>JACKET,WOMAN'S, SA NAVY;SERVICE DRESS;SINGLE BREASTED STYL;SAN UNIFORM BLACK CL005 ALL SIZES AS PER SPEC SAN 027</t>
  </si>
  <si>
    <t>SLACKS,WOMEN'S, SA NAVY;NEW STYLE;SAN POLY/WOOL BLACK FOR UINFORM CKS129:3409C-2010;POLYESTER-AND-WOOL; CL137 ALL SIZES AS PER SPEC SAN 006</t>
  </si>
  <si>
    <t>SHIRT,WOMAN'S, SA NAVY;BLOUSE;NEW TROPICAL STYLE;SHOULDER LOOPS W/MITRED POINTS;SAN WHITE CKS129:2C;100% POLYESTER; CL155 ALL SIZES AS PER SPEC SAN 163</t>
  </si>
  <si>
    <t>JACKET,WOMAN'S, SA NAVY;EVENING WEAR;SAN WHITE CL141 ALL SIZES AS PER SAN 048</t>
  </si>
  <si>
    <t>SKIRT,WOMAN'S, SA NAVY;PLAIN FRONT WITH TWO DARTS BACK AND FRONT;BELT LOOPS;PITCH BLACK FOR SAN CKS129:402C;80/20 POLYESTER WOOL; CL 004 ALL SIZES AS PER SPEC SAN 054</t>
  </si>
  <si>
    <t>SKIRT,WOMAN'S, SA NAVY;EVENING WEAR;A-LINE STYLE;MESS DRESS BLACK CL072 ALL SIZES AS PER SPEC SAN 131</t>
  </si>
  <si>
    <t>SHIRT,WOMAN'S, SA NAVY;BLOUSE DESIGN;WHITE COLOUR;FULL LG SLEEVE; CL001 ALL SIZES AS PER SAN 043</t>
  </si>
  <si>
    <t>WINDBREAKER JACKET WOMEN CL 130 ALL SIZES AS PER SPEC SAN 058</t>
  </si>
  <si>
    <t>TROUSERS,WET WEATHER, SA NAVY;WATER REPELLANT;SIZE 1-4 CL119 ALL SIZES AS PER SPEC SAN 029</t>
  </si>
  <si>
    <t>JACKET,COLD WEATHER, SA NAVY;SINGLE BREASTED STYLE WITH DETACHABLE HOOD;WORSTED GABERDINE;OXFORD BLUE CKS129:34C;SEWN ON NATIONAL FLAG; CL070 ALL SIZES AS PER SPEC SAN 101</t>
  </si>
  <si>
    <t>TRACK SUIT, SA NAVY'BLUE AND WHITE;SAN EMBROIDERED LOGO ON JACKET; CL188 ALL SIZES AS PER SPEC SAN 115</t>
  </si>
  <si>
    <t>TROUSERS,MEN'S,SA NAVY;SERVICE DRESS;POLYESTER-AND-WOOL;SAN POLY/WOOL BLACK FOR UNIFORM CKS129:3409C-2010 ALL SIZES AS PER SPEC SAN 045</t>
  </si>
  <si>
    <t>COVERALLS,UTILITY, SA NAVY;ONE PIECE JUMP SUIT STYLE;FIRE RETARDANT;LONG SLEEVES;RETRO-REFLECTIVE TAPE SEWN AROUND EACH SLEEVE AND LEG;OXFORD BLUE CL083 ALL SIZES AS PER SPEC SAN 137</t>
  </si>
  <si>
    <t>TROUSERS,FOOD HANDLERS', SA NAVY;CHEF'S TROUSERS;100 % COTTON TWILL;SAAF CHECK CL166 ALL SIZES AS PER SPEC SAN 120</t>
  </si>
  <si>
    <t>COAT,FOOD HANDLER'S, CHEFS;DOUBLE BREASTED STYLE; CL167 ALL SIZES AS PER SPEC SAN 121</t>
  </si>
  <si>
    <t>APRON,FOOD HANDLER'S, SA NAVY;BIB TYPE STYLE WITH NECK LOOP AND TIE-TAPES;BREAST AND FRONT POCKETS;COTTON AND POLYESTER;WHITE; CL194 ALL SIZES AS PER SPEC SAN 026</t>
  </si>
  <si>
    <t>JACKET,MAN'S, SA NAVY;SUBMARINER'S;LEATHER;BLACK;SLIDE FASTENER; CL206 ALL SIZES AS PER SPEC SAN 128</t>
  </si>
  <si>
    <t>JUMPER,UTILITY, SA NAVY;POLONECK PULLOVER STYLE;NEW WOOL;JET BLACK;FOR DIVERS AND SUBMARINERS; CL036 ALL SIZES AS PER SPEC SAN 127</t>
  </si>
  <si>
    <t>COVERALLS,UTILITY, SA NAVY;BASIC TRAINING DESIGNATION;KHAKI;SEWN ON NATIONAL FLAG; CL158 ALL SIZES AS PER SPEC SAN 123</t>
  </si>
  <si>
    <t>RAINCOAT,MAN'S, SA NAVY;OUTER MATL:NYLON COATED FABRIC;AVION BLUE CKS129:315C;SINGLE BREASTED; CL053 ALL SIZES AS PER SPEC SAN 023</t>
  </si>
  <si>
    <t>RAINCOAT,WOMAN'S, SA NAVY;SAN BLACK (RAINWEAR) CL009 ALL SIZES AS PER SAN 049</t>
  </si>
  <si>
    <t>JACKET,UTILITY, SA NAVY;COVERALL JACKET;SINGLE-BREASTED STYLE;LONG SLEEVES W/MINIATURE NATINAL FLAG ON LEFT SLEEVE;SHOULDER LOOPS;POLYESTER-AND-COTTON;OXFORD BLUE CL132 ALL SIZES AS PER SPEC SAN 101</t>
  </si>
  <si>
    <t>JACKET,MAN'S, SA NAVY;SAFARI SUIT STYLE; WHITE;SIZE SPECIAL MEASUREMENTS CL197 ALL SIZES AS PER SPEC SAN 020</t>
  </si>
  <si>
    <t>UNDERSHIRT,MAN'S, ROUND NECK T-SHIRT;COTTON WHITE, W/SLEEVES, CL42A ALL SIZES AS PER SPEC SAN 075</t>
  </si>
  <si>
    <t>UNDERSHIRT,MAN'S, T-SHIRT;V-NECK;COTTON. CL42B ALL SIZES AS PER SPEC SAN 077</t>
  </si>
  <si>
    <t>UNDERSHIRT,MAN'S, SA NAVY;ATHLETIC VEST;WHITE; COTTON; CL041 ALL SIZES AS PER SPEC SAN 078</t>
  </si>
  <si>
    <t>DRAWERS,MEN'S, SA NAVY;MINI-BRIEF;100% COTTON COMBED;GREEN,OXFORD BLUE,RED,ROYAL BLUE AND WHITE ASSORTED COLOURS PER PACK; CL022 ALL SIZES AS PER SPEC SAN 062</t>
  </si>
  <si>
    <t>BELT,TROUSERS, SA NAVY;BLACK CKS129:300C 100% CONTINUOS FILAMENT NYLON WEBBING;BRASS BUCKLE AND TIP;1295,0 MM NOM FINISHED LG;32,0 MM NOM WIDTH. CL144   SIZE AS PER SAN  034</t>
  </si>
  <si>
    <t>BELT,INDIVIDUAL EQUIPMENT, SA NAVY;BLUE BLACK CKS129:797C HEAVY COTTON WEBBING;BLACK NYLONISED AISI 316 CLASP BUCKLES AND BELT HOOKS; CL098 SIZE AS PER SPEC SAN 071</t>
  </si>
  <si>
    <t>BELT,TROUSERS, SA NAVY;SAN WHITE CKS129:300C 100% CONTINUOUS FILAMENT NYLON WEBBING;BRASS BUCKLE AND TIP;NAVY CREST BUCKLE TYPE;1295.0 MM NOM FINISHED LG;32.0 MM NOM WIDTH. CL143 SIZZE AS PER SAN 035</t>
  </si>
  <si>
    <t>BELT,CEREMONIAL, SA NAVY;PLASTIC SURFACED PITCH BLACK LEATHER BELT FOR AN OFFICERS SWORD. CL044 SIZE AS PER SPEC SAN 032</t>
  </si>
  <si>
    <t>GLOVES,MEN'S, SA NAVY;CEREMONIAL DRESS;COTTON;SAN WHITE. CL011 ALL SIZES AS PER SPEC SAN 105</t>
  </si>
  <si>
    <t>SA NAVY;HALF HOSE W/PLUSH;65% WOOL AND 35% NYLON COMPOSITION;JET BLACK (FOR SOCKS) CL47A ALL SIZES AS PER SPEC SAN 124</t>
  </si>
  <si>
    <t>SOCKS, SA NAVY;QUARTER HOSE W/ PLUSH; 65% WOOL AND 35% NYLON COMPOSITION;;JET BLACK (FOR SOCKS) CL47B ALL SIZES AS PER SPEC SAN 025</t>
  </si>
  <si>
    <t>SOCKS, SA NAVY;QUARTER HOSE W/O PLUSH;65% WOOL AND 35% NYLON COMPOSITION;JET BLACK (FOR SOCKS) CL047 ALL SIZES AS PER SPEC SAN 065</t>
  </si>
  <si>
    <t>SOCKS, SA NAVY;HALF HOSE W/O PLUSH;65% WOOL AND 35% NYLON COMPOSITION;JET BLACK (FOR SOCKS) CL047 ALL SIZES AS PER SAN SPEC 056</t>
  </si>
  <si>
    <t>TOWEL HAND,TERRY CLOTH TO SABS1401:PART 5-1983 TYPE T43;385,0 GSM;WOVEN;55,0 CM X 110,0 CM;ROYAL BLUE CKS129:33C CL168 AS PER USER SPECIFICATION</t>
  </si>
  <si>
    <t>TOWEL BATH,TERRY CLOTH TO SABS1401:PART 5-1983 TYPE T43;385,0 GSM;WOVEN;70,0 CM X 135,0 CM;ROYAL BLUE CKS129:33C CL168 AS PER USER SPECIFICATION</t>
  </si>
  <si>
    <t>NECKTIE,MEN'S, SA NAVY;SATIN WEAVE;180.0 G/SQM MASS;SAN UNIFORM BLACK CKS129:798C:04;WOVEN CREASE RESISTANT INTERLINING;100% POLYESTER. CL063 ALL SIZES AS PER SPEC SAN 013</t>
  </si>
  <si>
    <t>NECK TAB,WOMAN'S SHIRT, SA NAVY;SATIN MATL;BLACK;FRANK SINATRA STYLE. CL063 AS PER USER SPECIFICATION</t>
  </si>
  <si>
    <t>HANDBAG,WOMAN'S, SA ARMY AND SAAF;EVENING WEAR;BLACK. CL114 AS PER DOC NO 05741-1000-210</t>
  </si>
  <si>
    <t>HANDBAG,WOMAN'SSERVICE DRESS;BACK;LEATHER;THREE COMPARTMENTS WITH SLIDE FASTENERS;TWO FIXED CARRY STRAPS;400MM LG X 250MM H;WITH SA NAVY EMBLEM BADGE. CL114 AS PER SPEC SAN 074</t>
  </si>
  <si>
    <t>PANTY HOSE,WOMEN'S, GRECIAN HONEY. CL10A AS PER NT CONTRACT RT64-06-21T SIZES SMALL TO SUPER LARGE</t>
  </si>
  <si>
    <t>PANTY HOSE,WOMEN'S, QUICK SILVER. CL10B AS PER NT CONTRACT RT64-06-21T SIZES SMALL TO SUPER LARGE</t>
  </si>
  <si>
    <t>INSIGNIA, SA NAVY;COAT OF ARMS SYMBOL;FOR ADMIRAL'S SOFT AND HARD SHOULDER BOARD;SECRETARY BIRD FACING RIGHT SIDE ;COPPER;NICKEL-CHROMIUM PLTD;PRONG AND CLUTCH ATTACHMENT;SUPPLIED IN PAIRS. CL265 AS PER SPEC SAN 004</t>
  </si>
  <si>
    <t>BUTTON,INSIGNIA, SA NAVY;NEW CREST DESIGN;GOLD PLATED;13,0 MM DIA;SCREW SHANK. CL177  AS PER SPEC SAN 016</t>
  </si>
  <si>
    <t>BUTTON,INSIGNIA, S.A.NAVY;ADMIRAL;16,0 MM O/A DIA;SCREW SHANK ATTACHMENT. CL177 AS PER SPEC SAN 016</t>
  </si>
  <si>
    <t>BUTTON,INSIGNIA, S.A.NAVY;ADMIRAL;16,0 MM O/A DIA;EYE SHANK ATTACHMENT. CL177 AS PER SPEC SAN 016</t>
  </si>
  <si>
    <t>BUTTON,INSIGNIA, S.A.NAVY;ADMIRAL;25,0 MM O/A DIA;EYE SHANK ATTACHMENT. CL177 AS PER SPEC SAN 016</t>
  </si>
  <si>
    <t>BUTTON,INSIGNIA, S.A.NAVY;22,0 MM O/A DIA;EYE SHANK ATTACHMENT. CL177 AS PER SPEC SAN 016</t>
  </si>
  <si>
    <t>BUTTON,INSIGNIA, S.A.NAVY;16,0 MM O/A DIA;EYE SHANK ATTACHMENT. CL177 AS PER SPEC SAN 016</t>
  </si>
  <si>
    <t>BUTTON,INSIGNIA, S.A.NAVY;16,0 MM O/A DIA;SCREW SHANK ATTACHMENT. CL177 AS PER SPEC SAN 016</t>
  </si>
  <si>
    <t>BADGE,IDENTIFICATION,PERSONNEL,SA NAVY;SABRE AND STAFF;ADMIRAL DESIGNATION;CHROME FINISH;SUPPLIED IN PAIRS.CL199 AS PER SPEC SAN 036</t>
  </si>
  <si>
    <t>BADGE,IDENTIFICATION, SA NAVY;COXSWAIN;35,0 MM NOM DIA SIZE;COPPER NICKEL GILDED SYMBOL AND RED CKS129:2203 PLASTIC BACKING PLATE;WARRANT OFFICER. CL061 AS PER SPEC SAN 016</t>
  </si>
  <si>
    <t>SA NAVY;SENIOR MECHANICIAN;GOLD;PRONG-CLUTCH ATTACHMENT;FULL SIZE. CL061 AS PER USER SPEC</t>
  </si>
  <si>
    <t>BADGE,QUALIFICATION, SA NAVY;ENGINEER PERSONNEL;SILVER;PRONG-CLUTCH ATTACHMENT;FULL SIZE CL061 AS PER USER SPEC</t>
  </si>
  <si>
    <t>BADGE,QUALIFICATION, MARINE ENGINEERS AND SENIOR MECHANICIANS;BACKGROUND SAN WHITE CKS129:2C;SEW-ON PATCH CL061 AS PER USER SPEC</t>
  </si>
  <si>
    <t>SAN,BREAST BADGE,GILT AND CHROME,STRIKE CRAFT. CL061 AS PER USER SPEC</t>
  </si>
  <si>
    <t>SAN,BREAST BADGE,SUBMARINER. CL061 AS PER USER SPEC</t>
  </si>
  <si>
    <t>SAN,BREAST BADGE,SUBMARINER MIN. CL061 AS PER USER SPEC</t>
  </si>
  <si>
    <t>SAN,BREAST BADGE,SUBMARINER GOB. CL064 AS PER USER SPEC</t>
  </si>
  <si>
    <t xml:space="preserve">SAN,BREAST BADGE,SUBMARINER BOW. CL064 AS PER USER SPEC </t>
  </si>
  <si>
    <t>BADGE,QUALIFICATION, NAVAL DIVERS DIVER PART 1. CL061 AS PER SPEC SAN 066</t>
  </si>
  <si>
    <t>BADGE,QUALIFICATION, NAVAL DIVERS DIVER PART 2 CL061 AS PER SPEC SAN 066</t>
  </si>
  <si>
    <t>BADGE,QUALIFICATION, NAVAL DIVERS DIVER PART 3 MINEWARFARE AND CLEARANCE DIVING OFFICER. CL061 AS PER SPEC SAN 066</t>
  </si>
  <si>
    <t>BADGE,QUALIFICATION, NAVAL DIVERS SHIPS DIVER. CL061 AS PER SPEC SAN 066</t>
  </si>
  <si>
    <t>BADGE,QUALIFICATION, SA ARMY;EXPLOSIVE ORDINANCE DISPOSAL;SERVICE DRESS;GILT AND CHROME. CL061 AS PER USER SPEC</t>
  </si>
  <si>
    <t>BADGE,IDENTIFICATION, SA NAVY;MARITIME REACTION SQUADRON (MRS);PRONG-CLUTCH ATTACHMENT;BRASS CZ101 (90/10) TO BS 2870 CONDITION 1/2H MATL. CL061AS PER SPEC SAN 149</t>
  </si>
  <si>
    <t>BADGE,QUALIFICATION, BRIDGE WATCHKEEPER;GOLD PLTD;PERSIAN BLUE SABS1091:F03;PRONG-CLUTCH ATTACHMENTS;FULL SIZE. CL061 AS PER SPEC SAN 158</t>
  </si>
  <si>
    <t>BADGE,QUALIFICATION, BRIDGE WATCHKEEPER;GOLD PLTD;PERSIAN BLUE SABS1091:F03;PRONG-CLUTCH ATTACHMENTS;MINIATURE SIZE. CL061 AS PER SPEC SAN 158</t>
  </si>
  <si>
    <t>BADGE,QUALIFICATION, BRIDGE WATCHKEEPER;SILVER PLTD;PERSIAN BLUE SABS1091:F03;PRONG-CLUTCH ATTACHMENTS;FULL SIZE. CL061 AS PER SPEC SAN 158</t>
  </si>
  <si>
    <t>BADGE,QUALIFICATION, BRIDGE WATCHKEEPER;NICKEL PLTD;PERSIAN BLUE SABS1091:F03;PRONG-CLUTCH ATTACHMENTS;MINIATURE SIZE. CL061 AS PER SPEC SAN 158</t>
  </si>
  <si>
    <t>BADGE,QUALIFICATION, SA NAVY;EXECUTIVE OFFICERS;BACKING-WHITE COTTON DRILL CLOTH;DETAILS-BLUE EMBROIDERY SILK. CL061 AS PER SPEC SAN 159</t>
  </si>
  <si>
    <t>BADGE,QUALIFICATION, BACKING:BLACK MELTON CLOTH;DETAILS:GOLD LUREX THREAD;ENCLOSED BACKGROUND:BLUE EMBROIDERY SILK;FOR EXECUTIVE OFFICERS:SHIPS CAPTAIN. CL061 AS PER SPEC SAN 159</t>
  </si>
  <si>
    <t>BADGE,QUALIFICATION, BACKING:BLACK MELTON CLOTH;DETAILS:SILVER LUREX THREAD;ENCLOSED BACKGROUND:BLUE EMBROIDERY SILK;FOR EXECUTIVE OFFICERS:BRIDGE WATCH CERT. CL061 AS PER SPEC SAN 159</t>
  </si>
  <si>
    <t>BADGE,QUALIFICATION, EXPLOSIVE ORDINANCE DISPOSAL;EMBOSSED;GOLD ON BLACK;BREAST TYPE. CL061 AS PER USER SPEC</t>
  </si>
  <si>
    <t>INSIGNIA,GARRISON CAP, SA NAVY;OFFICER DESIGNATION;GOLD METAL CREST. CL122  AS PER SPEC SAN 179</t>
  </si>
  <si>
    <t>INSIGNIA,GARRISON CAP, SA NAVY;WARRANT OFFICER DESIGNATION;GOLD METAL CREST. CL122  AS PER SPEC SAN 179</t>
  </si>
  <si>
    <t>INSIGNIA,GARRISON CAP, SA NAVY;CHIEF PETTY OFFICER DESIGNATION;GOLD METAL CREST.CL122  AS PER SPEC SAN 179</t>
  </si>
  <si>
    <t>INSIGNIA,GARRISON CAP, SA NAVY;PETTY OFFICER AND BELOW DESIGNATION;GOLD METAL CREST. CL122  AS PER SPEC SAN 179</t>
  </si>
  <si>
    <t>INSIGNIA,HEAD-DRESS, SA NAVY;OFFICERS DESIGNATION;WOVEN FELT OR MELTON CLOTH FACING;GOLD METAL CREST. CL175 AS PER SPEC SAN 113</t>
  </si>
  <si>
    <t>INSIGNIA,HEAD-DRESS, SA NAVY;WARRANT OFFICER DESIGNATION;WOVEN FELT OR MELTON CLOTH FACING;GOLD METAL CREST. CL175 AS PER SPEC SAN 113</t>
  </si>
  <si>
    <t>INSIGNIA,HEAD-DRESS, SA NAVY;CHIEF PETTY OFFICER DESIGNATION;WOVEN FELT OR MELTON CLOTH FACING;GOLD METAL CREST. CL175 AS PER SPEC SAN 113</t>
  </si>
  <si>
    <t>INSIGNIA,HEAD-DRESS, SA NAVY;PETTY OFFICERS AND BELOW DESIGNATION;WOVEN FELT OR MELTON CLOTH FACING;GOLD METAL CREST. CL175 AS PER SPEC SAN 113</t>
  </si>
  <si>
    <t>SHOULDER BOARD, SA NAVY;VICE ADMIRAL DESIGNATION;NEW COAT OF ARMS;HARD TYPE;GOLD BRAID. CL170 AS PER SPEC SAN 126</t>
  </si>
  <si>
    <t>SHOULDER BOARD, SA NAVY;REAR ADMIRAL DESIGNATION;NEW COAT OF ARMS;HARD TYPE;GOLD BRAID. CL170 AS PER SPEC SAN 126</t>
  </si>
  <si>
    <t>SHOULDER BOARD, SA NAVY;REAR ADMIRAL (JG) DESIGNATION;NEW COAT OF ARMS;HARD TYPE;GOLD BRAID. CL170 AS PER SPEC SAN 126</t>
  </si>
  <si>
    <t>SHOULDER BOARD, SA NAVY;CAPTAIN DESIGNATION;HARD TYPE;GOLD BRAID. CL172 AS PER SPEC SAN 060</t>
  </si>
  <si>
    <t>SHOULDER BOARD, SA NAVY;COMMANDER DESIGNATION;HARD TYPE;GOLD BRAID. CL172 AS PER SPEC SAN 060</t>
  </si>
  <si>
    <t>SHOULDER BOARD, SA NAVY;LIEUTENANT COMMANDER DESIGNATION;HARD TYPE;GOLD BRAID. CL172 AS PER SPEC SAN 060</t>
  </si>
  <si>
    <t>SHOULDER BOARD, SA NAVY;LIEUTENANT DESIGNATION;HARD TYPE;GOLD BRAID. CL172 AS PER SPEC SAN 060</t>
  </si>
  <si>
    <t>SHOULDER BOARD, SA NAVY;SUB LIEUTENANT DESIGNATION;HARD TYPE;GOLD BRAID. CL172 AS PER SPEC SAN 060</t>
  </si>
  <si>
    <t>SHOULDER BOARD, SA NAVY;ENSIGN DESIGNATION;HARD TYPE;GOLD BRAID. CL172 AS PER SPEC SAN 060</t>
  </si>
  <si>
    <t>SHOULDER BOARD, SA NAVY;MIDSHIPMAN DESIGNATION;HARD TYPE;GOLD BRAID. CL172 AS PER SPEC SAN 060</t>
  </si>
  <si>
    <t>SHOULDER BOARD, SA NAVY;CHAPLAIN CAPTAIN DESIGNATION;HARD TYPE;GOLD BRAID. CL172 AS PER SPEC SAN 057</t>
  </si>
  <si>
    <t>SHOULDER BOARD, SA NAVY;CHRISTIAN FAITH CHAPLAIN DESIGNATION;HARD TYPE;GOLD BRAID. CL172 AS PER SPEC SAN 057</t>
  </si>
  <si>
    <t>SHOULDER BOARD, SA NAVY;HINDU FAITH CHAPLAIN DESIGNATION;HARD TYPE;GOLD BRAID. CL172 AS PER SPEC SAN 057</t>
  </si>
  <si>
    <t>SHOULDER BOARD, SA NAVY;JEWISH FAITH CHAPLAIN DESIGNATION;HARD TYPE;GOLD BRAID. CL172 AS PER SPEC SAN 057</t>
  </si>
  <si>
    <t>SHOULDER BOARD, SA NAVY;CAPTAIN DESIGNATION;SOFT TYPE;GOLD ON NYLON. CL173 AS PER SPEC SAN 001</t>
  </si>
  <si>
    <t>SHOULDER BOARD, SA NAVY;COMMANDER DESIGNATION;SOFT TYPE;GOLD ON NYLON. CL173 AS PER SPEC SAN 001</t>
  </si>
  <si>
    <t>SHOULDER BOARD, SA NAVY;LIEUTENANT COMMANDER DESIGNATION;SOFT TYPE;GOLD ON NYLON. CL173 AS PER SPEC SAN 001</t>
  </si>
  <si>
    <t>SHOULDER BOARD, SA NAVY;LIEUTENANT DESIGNATION;SOFT TYPE;GOLD ON NYLON. CL173 AS PER SPEC SAN 001</t>
  </si>
  <si>
    <t>SHOULDER BOARD, SA NAVY;SUB LIEUTENANT DESIGNATION;SOFT TYPE;GOLD ON NYLON. CL173 AS PER SPEC SAN 001</t>
  </si>
  <si>
    <t>SHOULDER BOARD, SA NAVY;ENSIGN DESIGNATION;SOFT TYPE;GOLD ON NYLON. CL173 AS PER SPEC SAN 001</t>
  </si>
  <si>
    <t>SHOULDER BOARD, SA NAVY;MIDSHIPMAN DESIGNATION;SOFT TYPE;GOLD ON NYLON. CL173 AS PER SPEC SAN 001</t>
  </si>
  <si>
    <t>SHOULDER BOARD, SA NAVY;CHAPLAIN CAPTAIN DESIGNATION;SOFT TYPE;GOLD ON NYLON. CL173 AS PER SPEC SAN 001</t>
  </si>
  <si>
    <t>SHOULDER BOARD, SA NAVY;CHRISTIAN FAITH CHAPLAIN DESIGNATION;SOFT TYPE;GOLD ON NYLON. CL173 AS PER SPEC SAN 001</t>
  </si>
  <si>
    <t>SHOULDER BOARD, SA NAVY;HINDU FAITH CHAPLAIN DESIGNATION;SOFT TYPE;GOLD ON NYLON. CL173 AS PER SPEC SAN 001</t>
  </si>
  <si>
    <t>SHOULDER BOARD, SA NAVY;JEWISH FAITH CHAPLAIN DESIGNATION;SOFT TYPE;GOLD ON NYLON. CL173 AS PER SPEC SAN 001</t>
  </si>
  <si>
    <t>SHOULDER BOARD, SA NAVY;WARRANT OFFICER CLASS 1 DESIGNATION;SOFT TYPE;GOLD ON NYLON. CL174 AS PER SPEC SAN 003</t>
  </si>
  <si>
    <t>SHOULDER BOARD, SA NAVY;WARRANT OFFICER CLASS 2 DESIGNATION;SOFT TYPE;GOLD ON NYLON.  CL174 AS PER SPEC SAN 003</t>
  </si>
  <si>
    <t>SHOULDER BOARD, SA NAVY;WARRANT OFFICER LEVEL 1, 2, 3, 4 DESIGNATION;SOFT TYPE;GOLD ON NYLON.  CL174 AS PER SPEC SAN 003</t>
  </si>
  <si>
    <t>SHOULDER BOARD, SA NAVY;CHIEF PETTY OFFICER DESIGNATION;SOFT TYPE;GOLD ON NYLON.  CL174 AS PER SPEC SAN 003</t>
  </si>
  <si>
    <t>SHOULDER BOARD, SA NAVY;PETTY OFFICER DESIGNATION;SOFT TYPE;GOLD ON NYLON.  CL174 AS PER SPEC SAN 003</t>
  </si>
  <si>
    <t>SHOULDER BOARD, SA NAVY;LEADING SEAMAN DESIGNATION;SOFT TYPE;GOLD ON NYLON. CL174 AS PER SPEC SAN 003</t>
  </si>
  <si>
    <t>SHOULDER BOARD, SA NAVY;ABLE SEAMAN DESIGNATION;SOFT TYPE;GOLD ON NYLON. CL174 AS PER SPEC SAN 003</t>
  </si>
  <si>
    <t>SHOULDER BOARD, SA NAVY;SEAMAN DESIGNATION;SOFT TYPE;GOLD ON NYLON. CL174 AS PER SPEC SAN 003</t>
  </si>
  <si>
    <t>BADGE,RATING, SA NAVY;WARRANT OFFICER LEVEL 1 &amp; 2; EMBOSSED;COAT OF ARMS ON BLACK COLOUR;SEW-ON ATTACHMENT;SUPPLIED IN PAIRS. CL147 AS PER SPEC SAN 177</t>
  </si>
  <si>
    <t>BADGE,RATING, SA NAVY;CHIEF PETTY OFFICER;NEW CREST DESIGN;EMBOSSED;SAN EMBROIDERY GOLD CKS129:827C ON BLACK;SEW-ON ATTACHMENT;SUPPLIED IN PAIRS. CL147 AS PER SPEC SAN 177</t>
  </si>
  <si>
    <t>BADGE,RATING, SA NAVY;PETTY OFFICER;EMBOSSED;GOLD ON BLACK;SEW-ON ATTACHMENT. CL147 AS PER SPEC SAN 177</t>
  </si>
  <si>
    <t>BADGE,RATING, SA NAVY;LEADING SEAMAN;NEW CREST DESIGN;EMBOSSED;SAN EMBROIDERY GOLD CKS129:827C ON BLACK;SEW-ON ATTACHMENT. CL147 AS PER SPEC SAN 177</t>
  </si>
  <si>
    <t>BADGE,RATING, SA NAVY;ABLE SEAMAN;EMBOSSED;GOLD ON BLACK;SEW-ON ATTACHMENT. CL147 AS PER SPEC SAN 177</t>
  </si>
  <si>
    <t>SA NAVY;PETTY OFFICER;NEW CREST DESIGN;EMBOSSED;BLUE ON SAN WHITE;SEW-ON ATTACHMENT. CL180 AS PER SPEC SAN 174</t>
  </si>
  <si>
    <t>BADGE,RATING, SA NAVY;LEADING SEAMAN;NEW CREST DESIGN;EMBOSSED;BLUE ON SAN WHITE;SEW-ON ATTACHMENT. CL180 AS PER SPEC SAN 177</t>
  </si>
  <si>
    <t>BADGE,RATING, SA NAVY;ABLE SEAMAN;NEW CREST DESIGN;EMBOSSED;BLUE ON SAN WHITE;SEW-ON ATTACHMENT. CL180 AS PER SPEC SAN 177</t>
  </si>
  <si>
    <t>INSIGNIA,BRANCH OF SERVICE, SA NAVY;BASIC WITHOUT CREST;BLUE ON WHITE;SEW-ON ATTACHMENT (ALL TYPES)CL184 AS PER SPEC SAN 177</t>
  </si>
  <si>
    <t>INSIGNIA,BRANCH OF SERVICE, SA NAVY;BASIC WITHOUT CREST;GOLD ON BLACK;SEW-ON ATTACHMENT (ALL TYPES)CL184 AS PER SPEC SAN 173</t>
  </si>
  <si>
    <t>INSIGNIA,BRANCH OF SERVICE, SA NAVY;ADVANCE WITH CREST;BLUE ON WHITE;SEW-ON ATTACHMENT (ALL TYPES)CL184 AS PER SPEC SAN 173</t>
  </si>
  <si>
    <t>INSIGNIA,BRANCH OF SERVICE, SA NAVY;ADVANCE WITH CREST;GOLD ON BLACK;SEW-ON ATTACHMENT (ALL TYPES)CL184 AS PER SPEC SAN 173</t>
  </si>
  <si>
    <t>INSIGNIA,SHOULDER SLEEVE, SA NAVY;SOUTH AFRICA INSCRIPTION;EMBOSSED;BLUE ON WHITE;SUPPLIED IN PAIRS. CL181 AS PER SPEC SAN 173</t>
  </si>
  <si>
    <t>INSIGNIA,SHOULDER SLEEVE, SA NAVY;SOUTH AFRICA INSCRIPTION;EMBOSSED;GOLD ON BLACK;SUPPLIED IN PAIRS. CL182 AS PER SPEC SAN 173</t>
  </si>
  <si>
    <t>BAR,SERVICE MEDAL AND RIBBON, SA NAVY;TYPE 3 BAR FOR 3 MEDALS/DECORATIONS;96,0 MM NOM LG;PIN-AND-CATCH TYPE ATTACHMENT;STEEL;NICKLE-CHROMIUM PLATED. CL120 AS PER SPEC SAN 042</t>
  </si>
  <si>
    <t>RIBBON,AWARDS, SANDF,WAR MEDAL,1939-45;32,0 MM O/A W;RED/DARK BLUE/WHITE/RED/WHITE/DARK BLUE/RED AS PER SPEC SAN 042</t>
  </si>
  <si>
    <t>AIGUILLETTE, SA NAVY;ATTACHE PERSONNEL;GOLD AND PURPLE NAVY CKS129:763C KNOTTED AND PLAIN CORDS. CL091 AS PER SPEC SAN 087</t>
  </si>
  <si>
    <t>TIP, AIGUILLETTE, SAN, LARGE. CL091 AS PER SPEC SAN 087</t>
  </si>
  <si>
    <t>SWORD KNOT, SA NAVY;CEREMONIAL DESIGN;GOLD AND NAVY BLUE THREAD. CL149 AS PER SPEC SAN 012</t>
  </si>
  <si>
    <t>SWORD AND SCABBARD, NAVAL FLAG OFFICERS USER DESIGNATOR;FOR THE RANK OF REAR ADMIRAL (JUNIOR GRADE) ;940.0 MM NOM OVERALL ASSEMBLED LG. CL149 AS PER SPEC SAN 053</t>
  </si>
  <si>
    <t>SWORD AND SCABBARD, NAVAL OFFICERS USER DESIGNATOR;FOR THE RANK OF CAPTAIN (SAN) AND BELOW;940.0 MM NOM OVERALL ASSEMBLED LG. CL149 AS PER SPEC SAN 053</t>
  </si>
  <si>
    <t>SWORD AND SCABBARD FLAG OFFICERS (R ADM &amp; FULL ADM) CL 149 AS PER SPEC SAN 069</t>
  </si>
  <si>
    <t>LACE GOLD AND SYNTHETIC CL 127 AS PER SPEC SAN 047</t>
  </si>
  <si>
    <t>WATCHES SUBMARINE. CL209 AS PER USER SPEC</t>
  </si>
  <si>
    <t>BAG,DUFFEL, KIT BAG TYPE;DENIER POLYESTER FIBRE WITH PVC COATING;1120 MM O/A LG;350MM O/A DIA;TOP OPENING;HEAVY DUTY ZIP;OXFORD BLUE:CKS 129;W/EXT LABEL POCKET (BALSAK) CL148 AS PER SPEC SAN 092</t>
  </si>
  <si>
    <t>SPORTS BAG. TANGULAR;275 MM W;275 MM H;575 MM LG;C/W INNER WET BAG;2 SIDE COMPARTMENTS;SLIDE TYPE FASTNERS;CARRYING HANDLES;NYLON;PVC COATING;DARK BLUE CL 148 AS PER SPEC SAN 093</t>
  </si>
  <si>
    <t>BAG,WARDROBE, SA NAVY;SUIT BAG;POLYESTER MATL;1000,0 MM H X 600,0 MM W X 60,0 MM DP;OXFORD BLUE CKS129:716C CL148 AS PER SPEC SAN 098</t>
  </si>
  <si>
    <t>SEAMAN'S KNIFE;MARLINSPIKE,BOTTLE OPENER,CAN OPENER AND SCREWDRIVER TOOL TYPE;420S45/304S31 STAINLESS STEEL;59,0 MM NOM BLADE LG;W/O LANYARD CL110 AS PER SPEC SAN 183</t>
  </si>
  <si>
    <t>South African NAVY</t>
  </si>
  <si>
    <t>RT64-167</t>
  </si>
  <si>
    <t>RT64-168</t>
  </si>
  <si>
    <t>RT64-169</t>
  </si>
  <si>
    <t>RT64-170</t>
  </si>
  <si>
    <t>RT64-171</t>
  </si>
  <si>
    <t>RT64-172</t>
  </si>
  <si>
    <t>RT64-173</t>
  </si>
  <si>
    <t>RT64-174</t>
  </si>
  <si>
    <t>RT64-175</t>
  </si>
  <si>
    <t>RT64-176</t>
  </si>
  <si>
    <t>RT64-177</t>
  </si>
  <si>
    <t>RT64-178</t>
  </si>
  <si>
    <t>RT64-179</t>
  </si>
  <si>
    <t>RT64-180</t>
  </si>
  <si>
    <t>RT64-181</t>
  </si>
  <si>
    <t>RT64-182</t>
  </si>
  <si>
    <t>RT64-183</t>
  </si>
  <si>
    <t>RT64-184</t>
  </si>
  <si>
    <t>RT64-185</t>
  </si>
  <si>
    <t>RT64-186</t>
  </si>
  <si>
    <t>RT64-187</t>
  </si>
  <si>
    <t>RT64-188</t>
  </si>
  <si>
    <t>RT64-189</t>
  </si>
  <si>
    <t>RT64-190</t>
  </si>
  <si>
    <t>RT64-191</t>
  </si>
  <si>
    <t>RT64-192</t>
  </si>
  <si>
    <t>RT64-193</t>
  </si>
  <si>
    <t>RT64-194</t>
  </si>
  <si>
    <t>RT64-195</t>
  </si>
  <si>
    <t>RT64-196</t>
  </si>
  <si>
    <t>RT64-197</t>
  </si>
  <si>
    <t>RT64-198</t>
  </si>
  <si>
    <t>RT64-199</t>
  </si>
  <si>
    <t>RT64-200</t>
  </si>
  <si>
    <t>RT64-201</t>
  </si>
  <si>
    <t>RT64-202</t>
  </si>
  <si>
    <t>RT64-203</t>
  </si>
  <si>
    <t>RT64-204</t>
  </si>
  <si>
    <t>RT64-205</t>
  </si>
  <si>
    <t>RT64-206</t>
  </si>
  <si>
    <t>RT64-207</t>
  </si>
  <si>
    <t>RT64-208</t>
  </si>
  <si>
    <t>RT64-209</t>
  </si>
  <si>
    <t>RT64-210</t>
  </si>
  <si>
    <t>RT64-211</t>
  </si>
  <si>
    <t>RT64-212</t>
  </si>
  <si>
    <t>RT64-213</t>
  </si>
  <si>
    <t>RT64-214</t>
  </si>
  <si>
    <t>RT64-215</t>
  </si>
  <si>
    <t>RT64-216</t>
  </si>
  <si>
    <t>RT64-217</t>
  </si>
  <si>
    <t>RT64-218</t>
  </si>
  <si>
    <t>RT64-219</t>
  </si>
  <si>
    <t>RT64-220</t>
  </si>
  <si>
    <t>RT64-221</t>
  </si>
  <si>
    <t>RT64-222</t>
  </si>
  <si>
    <t>RT64-223</t>
  </si>
  <si>
    <t>RT64-224</t>
  </si>
  <si>
    <t>RT64-225</t>
  </si>
  <si>
    <t>RT64-226</t>
  </si>
  <si>
    <t>RT64-227</t>
  </si>
  <si>
    <t>RT64-228</t>
  </si>
  <si>
    <t>RT64-229</t>
  </si>
  <si>
    <t>RT64-230</t>
  </si>
  <si>
    <t>RT64-231</t>
  </si>
  <si>
    <t>RT64-232</t>
  </si>
  <si>
    <t>RT64-233</t>
  </si>
  <si>
    <t>RT64-234</t>
  </si>
  <si>
    <t>RT64-235</t>
  </si>
  <si>
    <t>RT64-236</t>
  </si>
  <si>
    <t>RT64-237</t>
  </si>
  <si>
    <t>RT64-238</t>
  </si>
  <si>
    <t>RT64-239</t>
  </si>
  <si>
    <t>RT64-240</t>
  </si>
  <si>
    <t>RT64-241</t>
  </si>
  <si>
    <t>RT64-242</t>
  </si>
  <si>
    <t>RT64-243</t>
  </si>
  <si>
    <t>RT64-244</t>
  </si>
  <si>
    <t>RT64-245</t>
  </si>
  <si>
    <t>RT64-246</t>
  </si>
  <si>
    <t>RT64-247</t>
  </si>
  <si>
    <t>RT64-248</t>
  </si>
  <si>
    <t>RT64-249</t>
  </si>
  <si>
    <t>RT64-250</t>
  </si>
  <si>
    <t>RT64-251</t>
  </si>
  <si>
    <t>RT64-252</t>
  </si>
  <si>
    <t>RT64-253</t>
  </si>
  <si>
    <t>RT64-254</t>
  </si>
  <si>
    <t>RT64-255</t>
  </si>
  <si>
    <t>RT64-256</t>
  </si>
  <si>
    <t>RT64-257</t>
  </si>
  <si>
    <t>RT64-258</t>
  </si>
  <si>
    <t>RT64-259</t>
  </si>
  <si>
    <t>RT64-260</t>
  </si>
  <si>
    <t>RT64-261</t>
  </si>
  <si>
    <t>RT64-262</t>
  </si>
  <si>
    <t>RT64-263</t>
  </si>
  <si>
    <t>RT64-264</t>
  </si>
  <si>
    <t>RT64-265</t>
  </si>
  <si>
    <t>RT64-266</t>
  </si>
  <si>
    <t>RT64-267</t>
  </si>
  <si>
    <t>RT64-268</t>
  </si>
  <si>
    <t>RT64-269</t>
  </si>
  <si>
    <t>RT64-270</t>
  </si>
  <si>
    <t>RT64-271</t>
  </si>
  <si>
    <t>RT64-272</t>
  </si>
  <si>
    <t>RT64-273</t>
  </si>
  <si>
    <t>RT64-274</t>
  </si>
  <si>
    <t>RT64-275</t>
  </si>
  <si>
    <t>RT64-276</t>
  </si>
  <si>
    <t>RT64-277</t>
  </si>
  <si>
    <t>RT64-278</t>
  </si>
  <si>
    <t>RT64-279</t>
  </si>
  <si>
    <t>RT64-280</t>
  </si>
  <si>
    <t>RT64-281</t>
  </si>
  <si>
    <t>RT64-282</t>
  </si>
  <si>
    <t>RT64-283</t>
  </si>
  <si>
    <t>RT64-284</t>
  </si>
  <si>
    <t>RT64-285</t>
  </si>
  <si>
    <t>RT64-286</t>
  </si>
  <si>
    <t>RT64-287</t>
  </si>
  <si>
    <t>RT64-288</t>
  </si>
  <si>
    <t>RT64-289</t>
  </si>
  <si>
    <t>RT64-290</t>
  </si>
  <si>
    <t>RT64-291</t>
  </si>
  <si>
    <t>RT64-292</t>
  </si>
  <si>
    <t>RT64-293</t>
  </si>
  <si>
    <t>RT64-294</t>
  </si>
  <si>
    <t>RT64-295</t>
  </si>
  <si>
    <t>SEWING KIT. CL310 AS PER SPEC 05181-100-049</t>
  </si>
  <si>
    <t>RT64-307</t>
  </si>
  <si>
    <t>RT64-296</t>
  </si>
  <si>
    <t xml:space="preserve">Body Resistant Vest (BRV), Blue, Female; Specification: SAPS 2261 March 2015, A test procedure shall be established in accordance with applicable requirements. All samples selected for testing shall be the property of SAPS, Colour: Gray, Baige and concealed BRV, Sizes; All </t>
  </si>
  <si>
    <t>RT64-297</t>
  </si>
  <si>
    <t xml:space="preserve">PPE Coverall, Two Piece, TMS, Unisex, ; Specification: SAPS 32233/19 Version 02.0/December 2020,Colour: Navy Blue, Sizes; All </t>
  </si>
  <si>
    <t>RT64-298</t>
  </si>
  <si>
    <t xml:space="preserve">PPE Coverall,Jumpsuit, 1 Piece, TMS, Unisex, ; Specification: SAPS 32232/19 Version 02.0/December 2020,Colour: Navy Blue, Sizes; All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</si>
</sst>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R&quot;#,##0.00"/>
  </numFmts>
  <fonts count="19" x14ac:knownFonts="1">
    <font>
      <sz val="11"/>
      <color theme="1"/>
      <name val="Calibri"/>
      <family val="2"/>
      <scheme val="minor"/>
    </font>
    <font>
      <b/>
      <sz val="10"/>
      <color theme="1"/>
      <name val="Arial"/>
      <family val="2"/>
    </font>
    <font>
      <sz val="10"/>
      <color theme="1"/>
      <name val="Arial"/>
      <family val="2"/>
    </font>
    <font>
      <sz val="10"/>
      <name val="Arial"/>
      <family val="2"/>
    </font>
    <font>
      <b/>
      <sz val="11"/>
      <name val="Calibri"/>
      <family val="2"/>
      <scheme val="minor"/>
    </font>
    <font>
      <b/>
      <sz val="10"/>
      <color theme="0"/>
      <name val="Arial"/>
      <family val="2"/>
    </font>
    <font>
      <b/>
      <sz val="10"/>
      <color rgb="FFFF0000"/>
      <name val="Arial"/>
      <family val="2"/>
    </font>
    <font>
      <b/>
      <sz val="16"/>
      <color theme="1"/>
      <name val="Arial"/>
      <family val="2"/>
    </font>
    <font>
      <sz val="10"/>
      <color indexed="8"/>
      <name val="Calibri"/>
      <family val="2"/>
    </font>
    <font>
      <sz val="10"/>
      <color theme="1"/>
      <name val="Calibri"/>
      <family val="2"/>
      <scheme val="minor"/>
    </font>
    <font>
      <b/>
      <sz val="10"/>
      <color rgb="FFFFFF00"/>
      <name val="Arial"/>
      <family val="2"/>
    </font>
    <font>
      <b/>
      <sz val="14"/>
      <color theme="1"/>
      <name val="Calibri"/>
      <family val="2"/>
      <scheme val="minor"/>
    </font>
    <font>
      <b/>
      <sz val="10"/>
      <color theme="1"/>
      <name val="Calibri"/>
      <family val="2"/>
      <scheme val="minor"/>
    </font>
    <font>
      <b/>
      <sz val="10"/>
      <color theme="0"/>
      <name val="Calibri"/>
      <family val="2"/>
      <scheme val="minor"/>
    </font>
    <font>
      <b/>
      <sz val="8"/>
      <color theme="1"/>
      <name val="Calibri"/>
      <family val="2"/>
      <scheme val="minor"/>
    </font>
    <font>
      <b/>
      <u/>
      <sz val="10"/>
      <color rgb="FFFF0000"/>
      <name val="Calibri"/>
      <family val="2"/>
      <scheme val="minor"/>
    </font>
    <font>
      <b/>
      <u/>
      <sz val="8"/>
      <color rgb="FFFF0000"/>
      <name val="Calibri"/>
      <family val="2"/>
      <scheme val="minor"/>
    </font>
    <font>
      <b/>
      <sz val="10"/>
      <name val="Calibri"/>
      <family val="2"/>
      <scheme val="minor"/>
    </font>
    <font>
      <b/>
      <sz val="12"/>
      <color indexed="8"/>
      <name val="Times New Roman"/>
      <family val="1"/>
    </font>
  </fonts>
  <fills count="10">
    <fill>
      <patternFill patternType="none"/>
    </fill>
    <fill>
      <patternFill patternType="gray125"/>
    </fill>
    <fill>
      <patternFill patternType="solid">
        <fgColor rgb="FFFFFF00"/>
        <bgColor indexed="64"/>
      </patternFill>
    </fill>
    <fill>
      <patternFill patternType="solid">
        <fgColor rgb="FFC00000"/>
        <bgColor indexed="64"/>
      </patternFill>
    </fill>
    <fill>
      <patternFill patternType="solid">
        <fgColor rgb="FF00B0F0"/>
        <bgColor indexed="64"/>
      </patternFill>
    </fill>
    <fill>
      <patternFill patternType="solid">
        <fgColor theme="2" tint="-9.9978637043366805E-2"/>
        <bgColor indexed="64"/>
      </patternFill>
    </fill>
    <fill>
      <patternFill patternType="solid">
        <fgColor rgb="FFF5F5F5"/>
        <bgColor indexed="64"/>
      </patternFill>
    </fill>
    <fill>
      <patternFill patternType="solid">
        <fgColor rgb="FFFFFFFF"/>
      </patternFill>
    </fill>
    <fill>
      <patternFill patternType="solid">
        <fgColor theme="0"/>
        <bgColor indexed="64"/>
      </patternFill>
    </fill>
    <fill>
      <patternFill patternType="solid">
        <fgColor rgb="FFADFF2F"/>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8B8B"/>
      </left>
      <right style="thin">
        <color rgb="FF008B8B"/>
      </right>
      <top style="thin">
        <color rgb="FF008B8B"/>
      </top>
      <bottom style="thin">
        <color rgb="FF008B8B"/>
      </bottom>
      <diagonal/>
    </border>
    <border>
      <left style="thin">
        <color indexed="64"/>
      </left>
      <right style="medium">
        <color indexed="64"/>
      </right>
      <top style="thin">
        <color indexed="64"/>
      </top>
      <bottom style="thin">
        <color indexed="64"/>
      </bottom>
      <diagonal/>
    </border>
    <border>
      <left style="thin">
        <color rgb="FF008B8B"/>
      </left>
      <right style="thin">
        <color rgb="FF008B8B"/>
      </right>
      <top style="thin">
        <color rgb="FF008B8B"/>
      </top>
      <bottom/>
      <diagonal/>
    </border>
  </borders>
  <cellStyleXfs count="4">
    <xf numFmtId="0" fontId="0" fillId="0" borderId="0"/>
    <xf numFmtId="0" fontId="8" fillId="6" borderId="5">
      <alignment horizontal="left" vertical="top" wrapText="1"/>
    </xf>
    <xf numFmtId="0" fontId="3" fillId="0" borderId="0"/>
    <xf numFmtId="0" fontId="18" fillId="9" borderId="7">
      <alignment horizontal="left" vertical="top" wrapText="1"/>
    </xf>
  </cellStyleXfs>
  <cellXfs count="50">
    <xf numFmtId="0" fontId="0" fillId="0" borderId="0" xfId="0"/>
    <xf numFmtId="0" fontId="4" fillId="2" borderId="3" xfId="0" applyFont="1" applyFill="1" applyBorder="1" applyAlignment="1" applyProtection="1">
      <alignment horizontal="center" vertical="top" wrapText="1"/>
      <protection locked="0"/>
    </xf>
    <xf numFmtId="0" fontId="9" fillId="0" borderId="0" xfId="0" applyFont="1" applyAlignment="1" applyProtection="1">
      <alignment vertical="top"/>
      <protection locked="0"/>
    </xf>
    <xf numFmtId="0" fontId="11" fillId="0" borderId="0" xfId="0" applyFont="1" applyAlignment="1" applyProtection="1">
      <alignment horizontal="center" vertical="top"/>
      <protection locked="0"/>
    </xf>
    <xf numFmtId="0" fontId="12" fillId="0" borderId="0" xfId="0" applyFont="1" applyAlignment="1" applyProtection="1">
      <alignment vertical="top"/>
      <protection locked="0"/>
    </xf>
    <xf numFmtId="0" fontId="9" fillId="0" borderId="0" xfId="0" applyFont="1" applyAlignment="1" applyProtection="1">
      <alignment vertical="top" wrapText="1"/>
      <protection locked="0"/>
    </xf>
    <xf numFmtId="0" fontId="13" fillId="3" borderId="2" xfId="0" applyFont="1" applyFill="1" applyBorder="1" applyAlignment="1" applyProtection="1">
      <alignment horizontal="center" vertical="top"/>
    </xf>
    <xf numFmtId="0" fontId="13" fillId="3" borderId="2" xfId="0" applyFont="1" applyFill="1" applyBorder="1" applyAlignment="1" applyProtection="1">
      <alignment vertical="top"/>
    </xf>
    <xf numFmtId="0" fontId="13" fillId="3" borderId="2" xfId="0" applyFont="1" applyFill="1" applyBorder="1" applyAlignment="1" applyProtection="1">
      <alignment horizontal="center" vertical="top" wrapText="1"/>
    </xf>
    <xf numFmtId="0" fontId="12" fillId="2" borderId="2" xfId="0" applyFont="1" applyFill="1" applyBorder="1" applyAlignment="1" applyProtection="1">
      <alignment horizontal="center" vertical="top" wrapText="1"/>
      <protection locked="0"/>
    </xf>
    <xf numFmtId="0" fontId="13" fillId="3" borderId="3" xfId="0" applyFont="1" applyFill="1" applyBorder="1" applyAlignment="1" applyProtection="1">
      <alignment horizontal="center" vertical="top" wrapText="1"/>
    </xf>
    <xf numFmtId="0" fontId="12" fillId="4" borderId="1" xfId="0" applyFont="1" applyFill="1" applyBorder="1" applyAlignment="1" applyProtection="1">
      <alignment horizontal="center" vertical="top"/>
    </xf>
    <xf numFmtId="0" fontId="12" fillId="4" borderId="1" xfId="0" applyFont="1" applyFill="1" applyBorder="1" applyAlignment="1" applyProtection="1">
      <alignment horizontal="left" vertical="top" wrapText="1"/>
    </xf>
    <xf numFmtId="0" fontId="0" fillId="4" borderId="4" xfId="0" applyFont="1" applyFill="1" applyBorder="1" applyAlignment="1" applyProtection="1">
      <alignment vertical="top" wrapText="1"/>
    </xf>
    <xf numFmtId="0" fontId="17" fillId="4" borderId="1" xfId="0" applyFont="1" applyFill="1" applyBorder="1" applyAlignment="1" applyProtection="1">
      <alignment horizontal="left" vertical="top" wrapText="1"/>
    </xf>
    <xf numFmtId="0" fontId="17" fillId="4" borderId="1" xfId="0" applyFont="1" applyFill="1" applyBorder="1" applyAlignment="1" applyProtection="1">
      <alignment horizontal="center" vertical="top" wrapText="1"/>
      <protection locked="0"/>
    </xf>
    <xf numFmtId="164" fontId="17" fillId="4" borderId="1" xfId="0" applyNumberFormat="1" applyFont="1" applyFill="1" applyBorder="1" applyAlignment="1" applyProtection="1">
      <alignment horizontal="center" vertical="top" wrapText="1"/>
      <protection locked="0"/>
    </xf>
    <xf numFmtId="0" fontId="12" fillId="4" borderId="1" xfId="0" applyFont="1" applyFill="1" applyBorder="1" applyAlignment="1" applyProtection="1">
      <alignment vertical="top"/>
    </xf>
    <xf numFmtId="0" fontId="12" fillId="4" borderId="1" xfId="0" applyFont="1" applyFill="1" applyBorder="1" applyAlignment="1" applyProtection="1">
      <alignment horizontal="left" vertical="top" wrapText="1"/>
      <protection locked="0"/>
    </xf>
    <xf numFmtId="0" fontId="12" fillId="4" borderId="1" xfId="0" applyFont="1" applyFill="1" applyBorder="1" applyAlignment="1" applyProtection="1">
      <alignment vertical="top"/>
      <protection locked="0"/>
    </xf>
    <xf numFmtId="0" fontId="12" fillId="4" borderId="0" xfId="0" applyFont="1" applyFill="1" applyAlignment="1" applyProtection="1">
      <alignment vertical="top"/>
      <protection locked="0"/>
    </xf>
    <xf numFmtId="0" fontId="9" fillId="0" borderId="0" xfId="0" applyFont="1" applyFill="1" applyAlignment="1" applyProtection="1">
      <alignment vertical="top"/>
      <protection locked="0"/>
    </xf>
    <xf numFmtId="0" fontId="14" fillId="4" borderId="1" xfId="0" applyFont="1" applyFill="1" applyBorder="1" applyAlignment="1" applyProtection="1">
      <alignment horizontal="left" vertical="top" wrapText="1"/>
    </xf>
    <xf numFmtId="0" fontId="5" fillId="3" borderId="0" xfId="0" applyFont="1" applyFill="1" applyBorder="1" applyAlignment="1" applyProtection="1">
      <alignment horizontal="center" vertical="top" wrapText="1"/>
    </xf>
    <xf numFmtId="0" fontId="2" fillId="8" borderId="1" xfId="0" applyFont="1" applyFill="1" applyBorder="1" applyAlignment="1" applyProtection="1">
      <alignment horizontal="left" vertical="top" wrapText="1"/>
      <protection locked="0"/>
    </xf>
    <xf numFmtId="49" fontId="3" fillId="7" borderId="1" xfId="0" applyNumberFormat="1" applyFont="1" applyFill="1" applyBorder="1" applyAlignment="1" applyProtection="1">
      <alignment horizontal="left" vertical="top" wrapText="1" shrinkToFit="1"/>
    </xf>
    <xf numFmtId="0" fontId="2" fillId="0" borderId="1" xfId="0" applyFont="1" applyBorder="1" applyAlignment="1" applyProtection="1">
      <alignment vertical="top"/>
      <protection locked="0"/>
    </xf>
    <xf numFmtId="164" fontId="17" fillId="4" borderId="1" xfId="0" applyNumberFormat="1" applyFont="1" applyFill="1" applyBorder="1" applyAlignment="1" applyProtection="1">
      <alignment horizontal="center" vertical="top" wrapText="1"/>
    </xf>
    <xf numFmtId="164" fontId="2" fillId="0" borderId="1" xfId="0" applyNumberFormat="1" applyFont="1" applyBorder="1" applyAlignment="1" applyProtection="1">
      <alignment vertical="top"/>
    </xf>
    <xf numFmtId="0" fontId="3" fillId="7" borderId="1" xfId="0" applyNumberFormat="1" applyFont="1" applyFill="1" applyBorder="1" applyAlignment="1" applyProtection="1">
      <alignment horizontal="center" vertical="top" wrapText="1" shrinkToFit="1"/>
      <protection locked="0"/>
    </xf>
    <xf numFmtId="164" fontId="3" fillId="0" borderId="1" xfId="0" applyNumberFormat="1" applyFont="1" applyFill="1" applyBorder="1" applyAlignment="1" applyProtection="1">
      <alignment horizontal="center" vertical="top" wrapText="1"/>
      <protection locked="0"/>
    </xf>
    <xf numFmtId="0" fontId="2" fillId="0" borderId="1" xfId="0" applyFont="1" applyBorder="1" applyAlignment="1" applyProtection="1">
      <alignment horizontal="left" vertical="top" wrapText="1"/>
    </xf>
    <xf numFmtId="0" fontId="2" fillId="8" borderId="1" xfId="0" applyFont="1" applyFill="1" applyBorder="1" applyAlignment="1" applyProtection="1">
      <alignment vertical="top" wrapText="1"/>
    </xf>
    <xf numFmtId="0" fontId="2" fillId="0" borderId="1" xfId="0" applyFont="1" applyBorder="1" applyAlignment="1" applyProtection="1">
      <alignment vertical="top"/>
    </xf>
    <xf numFmtId="0" fontId="13" fillId="3" borderId="2" xfId="0" applyFont="1" applyFill="1" applyBorder="1" applyAlignment="1" applyProtection="1">
      <alignment horizontal="center" vertical="top"/>
      <protection locked="0"/>
    </xf>
    <xf numFmtId="0" fontId="12" fillId="4" borderId="1" xfId="0" applyFont="1" applyFill="1" applyBorder="1" applyAlignment="1" applyProtection="1">
      <alignment horizontal="center" vertical="top"/>
      <protection locked="0"/>
    </xf>
    <xf numFmtId="3" fontId="2" fillId="0" borderId="6" xfId="0" applyNumberFormat="1" applyFont="1" applyBorder="1" applyAlignment="1" applyProtection="1">
      <alignment horizontal="left" vertical="center"/>
    </xf>
    <xf numFmtId="0" fontId="2" fillId="0" borderId="1" xfId="0" applyFont="1" applyBorder="1" applyAlignment="1" applyProtection="1">
      <alignment vertical="top" wrapText="1"/>
    </xf>
    <xf numFmtId="0" fontId="3" fillId="0" borderId="1" xfId="2" applyFont="1" applyFill="1" applyBorder="1" applyAlignment="1" applyProtection="1">
      <alignment horizontal="left" vertical="top" wrapText="1"/>
    </xf>
    <xf numFmtId="0" fontId="3" fillId="8" borderId="1" xfId="2" applyFont="1" applyFill="1" applyBorder="1" applyAlignment="1" applyProtection="1">
      <alignment horizontal="left" vertical="top" wrapText="1"/>
    </xf>
    <xf numFmtId="0" fontId="2" fillId="0" borderId="1" xfId="0" applyFont="1" applyBorder="1" applyAlignment="1" applyProtection="1">
      <alignment horizontal="left" vertical="top"/>
    </xf>
    <xf numFmtId="0" fontId="3" fillId="0" borderId="1" xfId="2" applyFont="1" applyFill="1" applyBorder="1" applyAlignment="1" applyProtection="1">
      <alignment horizontal="left" vertical="center" wrapText="1"/>
    </xf>
    <xf numFmtId="0" fontId="0" fillId="0" borderId="0" xfId="0" applyProtection="1">
      <protection locked="0"/>
    </xf>
    <xf numFmtId="0" fontId="0" fillId="0" borderId="0" xfId="0" applyProtection="1"/>
    <xf numFmtId="0" fontId="3" fillId="7" borderId="1" xfId="0" applyNumberFormat="1" applyFont="1" applyFill="1" applyBorder="1" applyAlignment="1" applyProtection="1">
      <alignment horizontal="center" vertical="top" wrapText="1" shrinkToFit="1"/>
    </xf>
    <xf numFmtId="0" fontId="3" fillId="7" borderId="1" xfId="0" applyNumberFormat="1" applyFont="1" applyFill="1" applyBorder="1" applyAlignment="1" applyProtection="1">
      <alignment horizontal="center" vertical="top" wrapText="1" shrinkToFit="1"/>
    </xf>
    <xf numFmtId="0" fontId="9" fillId="0" borderId="0" xfId="0" applyFont="1" applyAlignment="1" applyProtection="1">
      <alignment horizontal="center" vertical="top"/>
      <protection locked="0"/>
    </xf>
    <xf numFmtId="0" fontId="11" fillId="0" borderId="0" xfId="0" applyFont="1" applyAlignment="1" applyProtection="1">
      <alignment horizontal="left" vertical="top"/>
      <protection locked="0"/>
    </xf>
    <xf numFmtId="0" fontId="1" fillId="5" borderId="0" xfId="0" applyFont="1" applyFill="1" applyAlignment="1" applyProtection="1">
      <alignment horizontal="left" vertical="top" wrapText="1"/>
      <protection locked="0"/>
    </xf>
    <xf numFmtId="0" fontId="1" fillId="5" borderId="0" xfId="0" applyFont="1" applyFill="1" applyAlignment="1" applyProtection="1">
      <alignment horizontal="left" vertical="top"/>
      <protection locked="0"/>
    </xf>
  </cellXfs>
  <cellStyles count="4">
    <cellStyle name="cellstyle" xfId="1" xr:uid="{00000000-0005-0000-0000-000000000000}"/>
    <cellStyle name="Normal" xfId="0" builtinId="0"/>
    <cellStyle name="Normal 2" xfId="2" xr:uid="{00000000-0005-0000-0000-000002000000}"/>
    <cellStyle name="style"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1</xdr:col>
      <xdr:colOff>37193</xdr:colOff>
      <xdr:row>0</xdr:row>
      <xdr:rowOff>0</xdr:rowOff>
    </xdr:from>
    <xdr:to>
      <xdr:col>2</xdr:col>
      <xdr:colOff>1136650</xdr:colOff>
      <xdr:row>1</xdr:row>
      <xdr:rowOff>0</xdr:rowOff>
    </xdr:to>
    <xdr:grpSp>
      <xdr:nvGrpSpPr>
        <xdr:cNvPr id="2" name="Group 1">
          <a:extLst>
            <a:ext uri="{FF2B5EF4-FFF2-40B4-BE49-F238E27FC236}">
              <a16:creationId xmlns:a16="http://schemas.microsoft.com/office/drawing/2014/main" id="{00000000-0008-0000-0100-000002000000}"/>
            </a:ext>
          </a:extLst>
        </xdr:cNvPr>
        <xdr:cNvGrpSpPr>
          <a:grpSpLocks/>
        </xdr:cNvGrpSpPr>
      </xdr:nvGrpSpPr>
      <xdr:grpSpPr bwMode="auto">
        <a:xfrm>
          <a:off x="418193" y="0"/>
          <a:ext cx="1848757" cy="920750"/>
          <a:chOff x="540" y="-360"/>
          <a:chExt cx="5040" cy="3885"/>
        </a:xfrm>
      </xdr:grpSpPr>
      <xdr:pic>
        <xdr:nvPicPr>
          <xdr:cNvPr id="3" name="Picture 2" descr="Letter Head">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0" y="-360"/>
            <a:ext cx="5040" cy="3885"/>
          </a:xfrm>
          <a:prstGeom prst="rect">
            <a:avLst/>
          </a:prstGeom>
          <a:noFill/>
          <a:extLst>
            <a:ext uri="{909E8E84-426E-40DD-AFC4-6F175D3DCCD1}">
              <a14:hiddenFill xmlns:a14="http://schemas.microsoft.com/office/drawing/2010/main">
                <a:solidFill>
                  <a:srgbClr val="FFFFFF"/>
                </a:solidFill>
              </a14:hiddenFill>
            </a:ext>
          </a:extLst>
        </xdr:spPr>
      </xdr:pic>
      <xdr:cxnSp macro="">
        <xdr:nvCxnSpPr>
          <xdr:cNvPr id="4" name="Line 4">
            <a:extLst>
              <a:ext uri="{FF2B5EF4-FFF2-40B4-BE49-F238E27FC236}">
                <a16:creationId xmlns:a16="http://schemas.microsoft.com/office/drawing/2014/main" id="{00000000-0008-0000-0100-000004000000}"/>
              </a:ext>
            </a:extLst>
          </xdr:cNvPr>
          <xdr:cNvCxnSpPr/>
        </xdr:nvCxnSpPr>
        <xdr:spPr bwMode="auto">
          <a:xfrm>
            <a:off x="2289" y="1578"/>
            <a:ext cx="288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cxnSp>
    </xdr:grp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81643</xdr:colOff>
      <xdr:row>0</xdr:row>
      <xdr:rowOff>0</xdr:rowOff>
    </xdr:from>
    <xdr:to>
      <xdr:col>2</xdr:col>
      <xdr:colOff>1873251</xdr:colOff>
      <xdr:row>0</xdr:row>
      <xdr:rowOff>914400</xdr:rowOff>
    </xdr:to>
    <xdr:grpSp>
      <xdr:nvGrpSpPr>
        <xdr:cNvPr id="2" name="Group 1">
          <a:extLst>
            <a:ext uri="{FF2B5EF4-FFF2-40B4-BE49-F238E27FC236}">
              <a16:creationId xmlns:a16="http://schemas.microsoft.com/office/drawing/2014/main" id="{00000000-0008-0000-0200-000002000000}"/>
            </a:ext>
          </a:extLst>
        </xdr:cNvPr>
        <xdr:cNvGrpSpPr>
          <a:grpSpLocks/>
        </xdr:cNvGrpSpPr>
      </xdr:nvGrpSpPr>
      <xdr:grpSpPr bwMode="auto">
        <a:xfrm>
          <a:off x="458674" y="0"/>
          <a:ext cx="2545671" cy="914400"/>
          <a:chOff x="540" y="-360"/>
          <a:chExt cx="5040" cy="3885"/>
        </a:xfrm>
      </xdr:grpSpPr>
      <xdr:pic>
        <xdr:nvPicPr>
          <xdr:cNvPr id="3" name="Picture 2" descr="Letter Head">
            <a:extLst>
              <a:ext uri="{FF2B5EF4-FFF2-40B4-BE49-F238E27FC236}">
                <a16:creationId xmlns:a16="http://schemas.microsoft.com/office/drawing/2014/main" id="{00000000-0008-0000-02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0" y="-360"/>
            <a:ext cx="5040" cy="3885"/>
          </a:xfrm>
          <a:prstGeom prst="rect">
            <a:avLst/>
          </a:prstGeom>
          <a:noFill/>
          <a:extLst>
            <a:ext uri="{909E8E84-426E-40DD-AFC4-6F175D3DCCD1}">
              <a14:hiddenFill xmlns:a14="http://schemas.microsoft.com/office/drawing/2010/main">
                <a:solidFill>
                  <a:srgbClr val="FFFFFF"/>
                </a:solidFill>
              </a14:hiddenFill>
            </a:ext>
          </a:extLst>
        </xdr:spPr>
      </xdr:pic>
      <xdr:cxnSp macro="">
        <xdr:nvCxnSpPr>
          <xdr:cNvPr id="4" name="Line 4">
            <a:extLst>
              <a:ext uri="{FF2B5EF4-FFF2-40B4-BE49-F238E27FC236}">
                <a16:creationId xmlns:a16="http://schemas.microsoft.com/office/drawing/2014/main" id="{00000000-0008-0000-0200-000004000000}"/>
              </a:ext>
            </a:extLst>
          </xdr:cNvPr>
          <xdr:cNvCxnSpPr/>
        </xdr:nvCxnSpPr>
        <xdr:spPr bwMode="auto">
          <a:xfrm>
            <a:off x="2289" y="1578"/>
            <a:ext cx="288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cxnSp>
    </xdr:grpSp>
    <xdr:clientData/>
  </xdr:twoCellAnchor>
  <xdr:twoCellAnchor>
    <xdr:from>
      <xdr:col>1</xdr:col>
      <xdr:colOff>81643</xdr:colOff>
      <xdr:row>0</xdr:row>
      <xdr:rowOff>0</xdr:rowOff>
    </xdr:from>
    <xdr:to>
      <xdr:col>2</xdr:col>
      <xdr:colOff>2197101</xdr:colOff>
      <xdr:row>0</xdr:row>
      <xdr:rowOff>1037683</xdr:rowOff>
    </xdr:to>
    <xdr:grpSp>
      <xdr:nvGrpSpPr>
        <xdr:cNvPr id="5" name="Group 4">
          <a:extLst>
            <a:ext uri="{FF2B5EF4-FFF2-40B4-BE49-F238E27FC236}">
              <a16:creationId xmlns:a16="http://schemas.microsoft.com/office/drawing/2014/main" id="{00000000-0008-0000-0200-000005000000}"/>
            </a:ext>
          </a:extLst>
        </xdr:cNvPr>
        <xdr:cNvGrpSpPr>
          <a:grpSpLocks/>
        </xdr:cNvGrpSpPr>
      </xdr:nvGrpSpPr>
      <xdr:grpSpPr bwMode="auto">
        <a:xfrm>
          <a:off x="458674" y="0"/>
          <a:ext cx="2869521" cy="1037683"/>
          <a:chOff x="540" y="-360"/>
          <a:chExt cx="5040" cy="3885"/>
        </a:xfrm>
      </xdr:grpSpPr>
      <xdr:pic>
        <xdr:nvPicPr>
          <xdr:cNvPr id="6" name="Picture 5" descr="Letter Head">
            <a:extLst>
              <a:ext uri="{FF2B5EF4-FFF2-40B4-BE49-F238E27FC236}">
                <a16:creationId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40" y="-360"/>
            <a:ext cx="5040" cy="3885"/>
          </a:xfrm>
          <a:prstGeom prst="rect">
            <a:avLst/>
          </a:prstGeom>
          <a:noFill/>
          <a:extLst>
            <a:ext uri="{909E8E84-426E-40DD-AFC4-6F175D3DCCD1}">
              <a14:hiddenFill xmlns:a14="http://schemas.microsoft.com/office/drawing/2010/main">
                <a:solidFill>
                  <a:srgbClr val="FFFFFF"/>
                </a:solidFill>
              </a14:hiddenFill>
            </a:ext>
          </a:extLst>
        </xdr:spPr>
      </xdr:pic>
      <xdr:cxnSp macro="">
        <xdr:nvCxnSpPr>
          <xdr:cNvPr id="7" name="Line 4">
            <a:extLst>
              <a:ext uri="{FF2B5EF4-FFF2-40B4-BE49-F238E27FC236}">
                <a16:creationId xmlns:a16="http://schemas.microsoft.com/office/drawing/2014/main" id="{00000000-0008-0000-0200-000007000000}"/>
              </a:ext>
            </a:extLst>
          </xdr:cNvPr>
          <xdr:cNvCxnSpPr/>
        </xdr:nvCxnSpPr>
        <xdr:spPr bwMode="auto">
          <a:xfrm>
            <a:off x="2289" y="1578"/>
            <a:ext cx="2880" cy="0"/>
          </a:xfrm>
          <a:prstGeom prst="line">
            <a:avLst/>
          </a:prstGeom>
          <a:noFill/>
          <a:ln w="12700">
            <a:solidFill>
              <a:srgbClr val="000000"/>
            </a:solidFill>
            <a:round/>
            <a:headEnd/>
            <a:tailEnd/>
          </a:ln>
          <a:extLst>
            <a:ext uri="{909E8E84-426E-40DD-AFC4-6F175D3DCCD1}">
              <a14:hiddenFill xmlns:a14="http://schemas.microsoft.com/office/drawing/2010/main">
                <a:noFill/>
              </a14:hiddenFill>
            </a:ext>
          </a:extLst>
        </xdr:spPr>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9"/>
  <sheetViews>
    <sheetView topLeftCell="C4" workbookViewId="0">
      <selection activeCell="C8" sqref="C8"/>
    </sheetView>
  </sheetViews>
  <sheetFormatPr defaultColWidth="8.81640625" defaultRowHeight="29" customHeight="1" x14ac:dyDescent="0.35"/>
  <cols>
    <col min="1" max="1" width="5.453125" style="2" customWidth="1"/>
    <col min="2" max="2" width="10.7265625" style="2" customWidth="1"/>
    <col min="3" max="3" width="95.08984375" style="2" customWidth="1"/>
    <col min="4" max="4" width="15.6328125" style="2" customWidth="1"/>
    <col min="5" max="5" width="19.453125" style="5" customWidth="1"/>
    <col min="6" max="6" width="28.26953125" style="2" customWidth="1"/>
    <col min="7" max="8" width="17.36328125" style="2" customWidth="1"/>
    <col min="9" max="9" width="14" style="2" customWidth="1"/>
    <col min="10" max="10" width="16.54296875" style="5" customWidth="1"/>
    <col min="11" max="11" width="12.453125" style="2" customWidth="1"/>
    <col min="12" max="12" width="16.54296875" style="2" customWidth="1"/>
    <col min="13" max="13" width="15.81640625" style="2" customWidth="1"/>
    <col min="14" max="16384" width="8.81640625" style="2"/>
  </cols>
  <sheetData>
    <row r="1" spans="1:13" ht="72.5" customHeight="1" x14ac:dyDescent="0.35">
      <c r="B1" s="46"/>
      <c r="C1" s="46"/>
      <c r="D1" s="46"/>
      <c r="E1" s="46"/>
      <c r="F1" s="46"/>
      <c r="G1" s="46"/>
      <c r="H1" s="46"/>
      <c r="I1" s="46"/>
      <c r="J1" s="46"/>
      <c r="K1" s="46"/>
      <c r="L1" s="46"/>
      <c r="M1" s="46"/>
    </row>
    <row r="2" spans="1:13" s="3" customFormat="1" ht="29" customHeight="1" x14ac:dyDescent="0.35">
      <c r="B2" s="47" t="s">
        <v>59</v>
      </c>
      <c r="C2" s="47"/>
      <c r="D2" s="47"/>
      <c r="E2" s="47"/>
      <c r="F2" s="47"/>
      <c r="G2" s="47"/>
      <c r="H2" s="47"/>
      <c r="I2" s="47"/>
      <c r="J2" s="47"/>
      <c r="K2" s="47"/>
      <c r="L2" s="47"/>
      <c r="M2" s="47"/>
    </row>
    <row r="3" spans="1:13" s="4" customFormat="1" ht="182" customHeight="1" x14ac:dyDescent="0.35">
      <c r="B3" s="48" t="s">
        <v>56</v>
      </c>
      <c r="C3" s="49"/>
      <c r="D3" s="49"/>
      <c r="E3" s="49"/>
      <c r="F3" s="49"/>
      <c r="G3" s="49"/>
      <c r="H3" s="49"/>
      <c r="I3" s="49"/>
      <c r="J3" s="49"/>
      <c r="K3" s="49"/>
      <c r="L3" s="49"/>
      <c r="M3" s="49"/>
    </row>
    <row r="4" spans="1:13" ht="29" customHeight="1" thickBot="1" x14ac:dyDescent="0.4"/>
    <row r="5" spans="1:13" ht="65.5" customHeight="1" x14ac:dyDescent="0.35">
      <c r="A5" s="6" t="s">
        <v>5</v>
      </c>
      <c r="B5" s="7" t="s">
        <v>0</v>
      </c>
      <c r="C5" s="6" t="s">
        <v>1</v>
      </c>
      <c r="D5" s="8" t="s">
        <v>64</v>
      </c>
      <c r="E5" s="8" t="s">
        <v>2</v>
      </c>
      <c r="F5" s="9" t="s">
        <v>3</v>
      </c>
      <c r="G5" s="9" t="s">
        <v>62</v>
      </c>
      <c r="H5" s="23" t="s">
        <v>63</v>
      </c>
      <c r="I5" s="10" t="s">
        <v>58</v>
      </c>
      <c r="J5" s="9" t="s">
        <v>60</v>
      </c>
      <c r="K5" s="8" t="s">
        <v>4</v>
      </c>
      <c r="L5" s="1" t="s">
        <v>57</v>
      </c>
      <c r="M5" s="1" t="s">
        <v>8</v>
      </c>
    </row>
    <row r="6" spans="1:13" s="20" customFormat="1" ht="29" customHeight="1" x14ac:dyDescent="0.35">
      <c r="A6" s="11">
        <v>0</v>
      </c>
      <c r="B6" s="22" t="s">
        <v>7</v>
      </c>
      <c r="C6" s="12" t="s">
        <v>9</v>
      </c>
      <c r="D6" s="13">
        <v>1</v>
      </c>
      <c r="E6" s="14" t="s">
        <v>54</v>
      </c>
      <c r="F6" s="15" t="s">
        <v>55</v>
      </c>
      <c r="G6" s="16">
        <v>285.24</v>
      </c>
      <c r="H6" s="27">
        <f>D6*G6</f>
        <v>285.24</v>
      </c>
      <c r="I6" s="17" t="b">
        <f t="shared" ref="I6:I7" si="0">ISNUMBER(G6)</f>
        <v>1</v>
      </c>
      <c r="J6" s="18">
        <v>1</v>
      </c>
      <c r="K6" s="17">
        <f>IF(J6=1,10,IF(J6=2,9,IF(J6=3,6,IF(J6=4,5,IF(J6=5,4,IF(J6=6,3,IF(J6=7,2,IF(J6=8,1,IF(J6="Non-Compliant Contibutor",0)))))))))</f>
        <v>10</v>
      </c>
      <c r="L6" s="19">
        <v>5</v>
      </c>
      <c r="M6" s="19">
        <v>30</v>
      </c>
    </row>
    <row r="7" spans="1:13" ht="50.5" customHeight="1" x14ac:dyDescent="0.35">
      <c r="A7" s="44">
        <v>296</v>
      </c>
      <c r="B7" s="25" t="s">
        <v>370</v>
      </c>
      <c r="C7" s="31" t="s">
        <v>371</v>
      </c>
      <c r="D7" s="36">
        <v>5000</v>
      </c>
      <c r="E7" s="32" t="s">
        <v>61</v>
      </c>
      <c r="F7" s="30"/>
      <c r="G7" s="30"/>
      <c r="H7" s="28">
        <f>D7*G7</f>
        <v>0</v>
      </c>
      <c r="I7" s="33" t="b">
        <f t="shared" si="0"/>
        <v>0</v>
      </c>
      <c r="J7" s="24" t="s">
        <v>6</v>
      </c>
      <c r="K7" s="33" t="b">
        <f t="shared" ref="K7" si="1">IF(J7=1,10,IF(J7=2,9,IF(J7=3,6,IF(J7=4,5,IF(J7=5,4,IF(J7=6,3,IF(J7=7,2,IF(J7=8,1,IF(J7="Non-Compliant Contibutor",0)))))))))</f>
        <v>0</v>
      </c>
      <c r="L7" s="26"/>
      <c r="M7" s="26"/>
    </row>
    <row r="8" spans="1:13" ht="50.5" customHeight="1" x14ac:dyDescent="0.35">
      <c r="A8" s="45">
        <v>297</v>
      </c>
      <c r="B8" s="25" t="s">
        <v>372</v>
      </c>
      <c r="C8" s="31" t="s">
        <v>373</v>
      </c>
      <c r="D8" s="36">
        <v>2000</v>
      </c>
      <c r="E8" s="32" t="s">
        <v>61</v>
      </c>
      <c r="F8" s="30"/>
      <c r="G8" s="30"/>
      <c r="H8" s="28">
        <f>D8*G8</f>
        <v>0</v>
      </c>
      <c r="I8" s="33" t="b">
        <f t="shared" ref="I8" si="2">ISNUMBER(G8)</f>
        <v>0</v>
      </c>
      <c r="J8" s="24" t="s">
        <v>6</v>
      </c>
      <c r="K8" s="33" t="b">
        <f t="shared" ref="K8" si="3">IF(J8=1,10,IF(J8=2,9,IF(J8=3,6,IF(J8=4,5,IF(J8=5,4,IF(J8=6,3,IF(J8=7,2,IF(J8=8,1,IF(J8="Non-Compliant Contibutor",0)))))))))</f>
        <v>0</v>
      </c>
      <c r="L8" s="26"/>
      <c r="M8" s="26"/>
    </row>
    <row r="9" spans="1:13" ht="50.5" customHeight="1" x14ac:dyDescent="0.35">
      <c r="A9" s="45">
        <v>298</v>
      </c>
      <c r="B9" s="25" t="s">
        <v>374</v>
      </c>
      <c r="C9" s="31" t="s">
        <v>375</v>
      </c>
      <c r="D9" s="36">
        <v>2000</v>
      </c>
      <c r="E9" s="32" t="s">
        <v>61</v>
      </c>
      <c r="F9" s="30"/>
      <c r="G9" s="30"/>
      <c r="H9" s="28">
        <f>D9*G9</f>
        <v>0</v>
      </c>
      <c r="I9" s="33" t="b">
        <f t="shared" ref="I9" si="4">ISNUMBER(G9)</f>
        <v>0</v>
      </c>
      <c r="J9" s="24" t="s">
        <v>6</v>
      </c>
      <c r="K9" s="33" t="b">
        <f t="shared" ref="K9" si="5">IF(J9=1,10,IF(J9=2,9,IF(J9=3,6,IF(J9=4,5,IF(J9=5,4,IF(J9=6,3,IF(J9=7,2,IF(J9=8,1,IF(J9="Non-Compliant Contibutor",0)))))))))</f>
        <v>0</v>
      </c>
      <c r="L9" s="26"/>
      <c r="M9" s="26"/>
    </row>
  </sheetData>
  <sheetProtection algorithmName="SHA-512" hashValue="NbhGN7IKdz1y2tcdFcEw5ZWFOkYYjHz8v9XsU4i+idQIHpyafTOkbfSGa48U30f7w/BL8M3GgBEeAwWnV/z1GA==" saltValue="3tSVSQfAmicd1Q5Ufk6q7w==" spinCount="100000" sheet="1" objects="1" scenarios="1"/>
  <mergeCells count="3">
    <mergeCell ref="B1:M1"/>
    <mergeCell ref="B2:M2"/>
    <mergeCell ref="B3:M3"/>
  </mergeCell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0000000}">
          <x14:formula1>
            <xm:f>Data!$A$1:$A$9</xm:f>
          </x14:formula1>
          <xm:sqref>J6:J9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180"/>
  <sheetViews>
    <sheetView tabSelected="1" view="pageBreakPreview" topLeftCell="A7" zoomScale="64" zoomScaleNormal="64" zoomScaleSheetLayoutView="64" workbookViewId="0">
      <selection activeCell="F14" sqref="F14"/>
    </sheetView>
  </sheetViews>
  <sheetFormatPr defaultColWidth="8.81640625" defaultRowHeight="29" customHeight="1" x14ac:dyDescent="0.35"/>
  <cols>
    <col min="1" max="1" width="5.453125" style="2" customWidth="1"/>
    <col min="2" max="2" width="10.7265625" style="2" customWidth="1"/>
    <col min="3" max="3" width="95.08984375" style="2" customWidth="1"/>
    <col min="4" max="4" width="15.6328125" style="2" customWidth="1"/>
    <col min="5" max="5" width="19.453125" style="5" customWidth="1"/>
    <col min="6" max="6" width="28.26953125" style="2" customWidth="1"/>
    <col min="7" max="8" width="17.36328125" style="2" customWidth="1"/>
    <col min="9" max="9" width="14" style="2" customWidth="1"/>
    <col min="10" max="10" width="16.54296875" style="5" customWidth="1"/>
    <col min="11" max="11" width="12.453125" style="2" customWidth="1"/>
    <col min="12" max="12" width="16.54296875" style="2" customWidth="1"/>
    <col min="13" max="13" width="15.81640625" style="2" customWidth="1"/>
    <col min="14" max="16384" width="8.81640625" style="2"/>
  </cols>
  <sheetData>
    <row r="1" spans="1:13" ht="90.5" customHeight="1" x14ac:dyDescent="0.35">
      <c r="B1" s="46"/>
      <c r="C1" s="46"/>
      <c r="D1" s="46"/>
      <c r="E1" s="46"/>
      <c r="F1" s="46"/>
      <c r="G1" s="46"/>
      <c r="H1" s="46"/>
      <c r="I1" s="46"/>
      <c r="J1" s="46"/>
      <c r="K1" s="46"/>
      <c r="L1" s="46"/>
      <c r="M1" s="46"/>
    </row>
    <row r="2" spans="1:13" s="3" customFormat="1" ht="29" customHeight="1" x14ac:dyDescent="0.35">
      <c r="B2" s="47" t="s">
        <v>59</v>
      </c>
      <c r="C2" s="47"/>
      <c r="D2" s="47"/>
      <c r="E2" s="47"/>
      <c r="F2" s="47"/>
      <c r="G2" s="47"/>
      <c r="H2" s="47"/>
      <c r="I2" s="47"/>
      <c r="J2" s="47"/>
      <c r="K2" s="47"/>
      <c r="L2" s="47"/>
      <c r="M2" s="47"/>
    </row>
    <row r="3" spans="1:13" s="4" customFormat="1" ht="195.5" customHeight="1" x14ac:dyDescent="0.35">
      <c r="B3" s="48" t="s">
        <v>56</v>
      </c>
      <c r="C3" s="49"/>
      <c r="D3" s="49"/>
      <c r="E3" s="49"/>
      <c r="F3" s="49"/>
      <c r="G3" s="49"/>
      <c r="H3" s="49"/>
      <c r="I3" s="49"/>
      <c r="J3" s="49"/>
      <c r="K3" s="49"/>
      <c r="L3" s="49"/>
      <c r="M3" s="49"/>
    </row>
    <row r="4" spans="1:13" ht="29" customHeight="1" thickBot="1" x14ac:dyDescent="0.4"/>
    <row r="5" spans="1:13" ht="65.5" customHeight="1" x14ac:dyDescent="0.35">
      <c r="A5" s="34" t="s">
        <v>5</v>
      </c>
      <c r="B5" s="7" t="s">
        <v>0</v>
      </c>
      <c r="C5" s="6" t="s">
        <v>1</v>
      </c>
      <c r="D5" s="8" t="s">
        <v>64</v>
      </c>
      <c r="E5" s="8" t="s">
        <v>2</v>
      </c>
      <c r="F5" s="9" t="s">
        <v>3</v>
      </c>
      <c r="G5" s="9" t="s">
        <v>62</v>
      </c>
      <c r="H5" s="23" t="s">
        <v>63</v>
      </c>
      <c r="I5" s="10" t="s">
        <v>58</v>
      </c>
      <c r="J5" s="9" t="s">
        <v>60</v>
      </c>
      <c r="K5" s="8" t="s">
        <v>4</v>
      </c>
      <c r="L5" s="1" t="s">
        <v>57</v>
      </c>
      <c r="M5" s="1" t="s">
        <v>8</v>
      </c>
    </row>
    <row r="6" spans="1:13" s="20" customFormat="1" ht="29" customHeight="1" x14ac:dyDescent="0.35">
      <c r="A6" s="35">
        <v>0</v>
      </c>
      <c r="B6" s="22" t="s">
        <v>7</v>
      </c>
      <c r="C6" s="12" t="s">
        <v>9</v>
      </c>
      <c r="D6" s="13">
        <v>1</v>
      </c>
      <c r="E6" s="14" t="s">
        <v>54</v>
      </c>
      <c r="F6" s="15" t="s">
        <v>55</v>
      </c>
      <c r="G6" s="16">
        <v>285.24</v>
      </c>
      <c r="H6" s="27">
        <f>D6*G6</f>
        <v>285.24</v>
      </c>
      <c r="I6" s="17" t="b">
        <f>ISNUMBER(G6)</f>
        <v>1</v>
      </c>
      <c r="J6" s="18">
        <v>1</v>
      </c>
      <c r="K6" s="17">
        <f>IF(J6=1,10,IF(J6=2,9,IF(J6=3,6,IF(J6=4,5,IF(J6=5,4,IF(J6=6,3,IF(J6=7,2,IF(J6=8,1,IF(J6="Non-Compliant Contibutor",0)))))))))</f>
        <v>10</v>
      </c>
      <c r="L6" s="19">
        <v>5</v>
      </c>
      <c r="M6" s="19">
        <v>30</v>
      </c>
    </row>
    <row r="7" spans="1:13" ht="30" customHeight="1" x14ac:dyDescent="0.35">
      <c r="A7" s="29">
        <v>123</v>
      </c>
      <c r="B7" s="25" t="s">
        <v>10</v>
      </c>
      <c r="C7" s="38" t="s">
        <v>65</v>
      </c>
      <c r="D7" s="39">
        <v>200</v>
      </c>
      <c r="E7" s="32" t="s">
        <v>238</v>
      </c>
      <c r="F7" s="30"/>
      <c r="G7" s="30"/>
      <c r="H7" s="28">
        <f>D7*G7</f>
        <v>0</v>
      </c>
      <c r="I7" s="33" t="b">
        <f>ISNUMBER(G7)</f>
        <v>0</v>
      </c>
      <c r="J7" s="24" t="s">
        <v>6</v>
      </c>
      <c r="K7" s="33" t="b">
        <f t="shared" ref="K7" si="0">IF(J7=1,10,IF(J7=2,9,IF(J7=3,6,IF(J7=4,5,IF(J7=5,4,IF(J7=6,3,IF(J7=7,2,IF(J7=8,1,IF(J7="Non-Compliant Contibutor",0)))))))))</f>
        <v>0</v>
      </c>
      <c r="L7" s="26"/>
      <c r="M7" s="26"/>
    </row>
    <row r="8" spans="1:13" ht="30" customHeight="1" x14ac:dyDescent="0.35">
      <c r="A8" s="29">
        <v>124</v>
      </c>
      <c r="B8" s="25" t="s">
        <v>11</v>
      </c>
      <c r="C8" s="38" t="s">
        <v>66</v>
      </c>
      <c r="D8" s="38">
        <v>100</v>
      </c>
      <c r="E8" s="32" t="s">
        <v>238</v>
      </c>
      <c r="F8" s="30"/>
      <c r="G8" s="30"/>
      <c r="H8" s="28">
        <f t="shared" ref="H8:H71" si="1">D8*G8</f>
        <v>0</v>
      </c>
      <c r="I8" s="33" t="b">
        <f t="shared" ref="I8:I71" si="2">ISNUMBER(G8)</f>
        <v>0</v>
      </c>
      <c r="J8" s="24" t="s">
        <v>6</v>
      </c>
      <c r="K8" s="33" t="b">
        <f t="shared" ref="K8:K71" si="3">IF(J8=1,10,IF(J8=2,9,IF(J8=3,6,IF(J8=4,5,IF(J8=5,4,IF(J8=6,3,IF(J8=7,2,IF(J8=8,1,IF(J8="Non-Compliant Contibutor",0)))))))))</f>
        <v>0</v>
      </c>
      <c r="L8" s="26"/>
      <c r="M8" s="26"/>
    </row>
    <row r="9" spans="1:13" ht="30" customHeight="1" x14ac:dyDescent="0.35">
      <c r="A9" s="29">
        <v>125</v>
      </c>
      <c r="B9" s="25" t="s">
        <v>12</v>
      </c>
      <c r="C9" s="38" t="s">
        <v>67</v>
      </c>
      <c r="D9" s="38">
        <v>500</v>
      </c>
      <c r="E9" s="32" t="s">
        <v>238</v>
      </c>
      <c r="F9" s="30"/>
      <c r="G9" s="30"/>
      <c r="H9" s="28">
        <f t="shared" si="1"/>
        <v>0</v>
      </c>
      <c r="I9" s="33" t="b">
        <f t="shared" si="2"/>
        <v>0</v>
      </c>
      <c r="J9" s="24" t="s">
        <v>6</v>
      </c>
      <c r="K9" s="33" t="b">
        <f t="shared" si="3"/>
        <v>0</v>
      </c>
      <c r="L9" s="26"/>
      <c r="M9" s="26"/>
    </row>
    <row r="10" spans="1:13" ht="30" customHeight="1" x14ac:dyDescent="0.35">
      <c r="A10" s="29">
        <v>126</v>
      </c>
      <c r="B10" s="25" t="s">
        <v>13</v>
      </c>
      <c r="C10" s="38" t="s">
        <v>68</v>
      </c>
      <c r="D10" s="38">
        <v>2000</v>
      </c>
      <c r="E10" s="32" t="s">
        <v>238</v>
      </c>
      <c r="F10" s="30"/>
      <c r="G10" s="30"/>
      <c r="H10" s="28">
        <f t="shared" si="1"/>
        <v>0</v>
      </c>
      <c r="I10" s="33" t="b">
        <f t="shared" si="2"/>
        <v>0</v>
      </c>
      <c r="J10" s="24" t="s">
        <v>6</v>
      </c>
      <c r="K10" s="33" t="b">
        <f t="shared" si="3"/>
        <v>0</v>
      </c>
      <c r="L10" s="26"/>
      <c r="M10" s="26"/>
    </row>
    <row r="11" spans="1:13" ht="30" customHeight="1" x14ac:dyDescent="0.35">
      <c r="A11" s="29">
        <v>127</v>
      </c>
      <c r="B11" s="25" t="s">
        <v>14</v>
      </c>
      <c r="C11" s="38" t="s">
        <v>69</v>
      </c>
      <c r="D11" s="38">
        <v>100</v>
      </c>
      <c r="E11" s="32" t="s">
        <v>238</v>
      </c>
      <c r="F11" s="30"/>
      <c r="G11" s="30"/>
      <c r="H11" s="28">
        <f t="shared" si="1"/>
        <v>0</v>
      </c>
      <c r="I11" s="33" t="b">
        <f t="shared" si="2"/>
        <v>0</v>
      </c>
      <c r="J11" s="24" t="s">
        <v>6</v>
      </c>
      <c r="K11" s="33" t="b">
        <f t="shared" si="3"/>
        <v>0</v>
      </c>
      <c r="L11" s="26"/>
      <c r="M11" s="26"/>
    </row>
    <row r="12" spans="1:13" ht="30" customHeight="1" x14ac:dyDescent="0.35">
      <c r="A12" s="29">
        <v>128</v>
      </c>
      <c r="B12" s="25" t="s">
        <v>15</v>
      </c>
      <c r="C12" s="38" t="s">
        <v>70</v>
      </c>
      <c r="D12" s="38">
        <v>2500</v>
      </c>
      <c r="E12" s="32" t="s">
        <v>238</v>
      </c>
      <c r="F12" s="30"/>
      <c r="G12" s="30"/>
      <c r="H12" s="28">
        <f t="shared" si="1"/>
        <v>0</v>
      </c>
      <c r="I12" s="33" t="b">
        <f t="shared" si="2"/>
        <v>0</v>
      </c>
      <c r="J12" s="24" t="s">
        <v>6</v>
      </c>
      <c r="K12" s="33" t="b">
        <f t="shared" si="3"/>
        <v>0</v>
      </c>
      <c r="L12" s="26"/>
      <c r="M12" s="26"/>
    </row>
    <row r="13" spans="1:13" ht="30" customHeight="1" x14ac:dyDescent="0.35">
      <c r="A13" s="29">
        <v>129</v>
      </c>
      <c r="B13" s="25" t="s">
        <v>16</v>
      </c>
      <c r="C13" s="39" t="s">
        <v>71</v>
      </c>
      <c r="D13" s="39">
        <v>1600</v>
      </c>
      <c r="E13" s="32" t="s">
        <v>238</v>
      </c>
      <c r="F13" s="30"/>
      <c r="G13" s="30"/>
      <c r="H13" s="28">
        <f t="shared" si="1"/>
        <v>0</v>
      </c>
      <c r="I13" s="33" t="b">
        <f t="shared" si="2"/>
        <v>0</v>
      </c>
      <c r="J13" s="24" t="s">
        <v>6</v>
      </c>
      <c r="K13" s="33" t="b">
        <f t="shared" si="3"/>
        <v>0</v>
      </c>
      <c r="L13" s="26"/>
      <c r="M13" s="26"/>
    </row>
    <row r="14" spans="1:13" ht="30" customHeight="1" x14ac:dyDescent="0.35">
      <c r="A14" s="29">
        <v>130</v>
      </c>
      <c r="B14" s="25" t="s">
        <v>17</v>
      </c>
      <c r="C14" s="38" t="s">
        <v>72</v>
      </c>
      <c r="D14" s="38">
        <v>1500</v>
      </c>
      <c r="E14" s="32" t="s">
        <v>238</v>
      </c>
      <c r="F14" s="30"/>
      <c r="G14" s="30"/>
      <c r="H14" s="28">
        <f t="shared" si="1"/>
        <v>0</v>
      </c>
      <c r="I14" s="33" t="b">
        <f t="shared" si="2"/>
        <v>0</v>
      </c>
      <c r="J14" s="24" t="s">
        <v>6</v>
      </c>
      <c r="K14" s="33" t="b">
        <f t="shared" si="3"/>
        <v>0</v>
      </c>
      <c r="L14" s="26"/>
      <c r="M14" s="26"/>
    </row>
    <row r="15" spans="1:13" ht="30" customHeight="1" x14ac:dyDescent="0.35">
      <c r="A15" s="29">
        <v>131</v>
      </c>
      <c r="B15" s="25" t="s">
        <v>18</v>
      </c>
      <c r="C15" s="38" t="s">
        <v>73</v>
      </c>
      <c r="D15" s="38">
        <v>100</v>
      </c>
      <c r="E15" s="32" t="s">
        <v>238</v>
      </c>
      <c r="F15" s="30"/>
      <c r="G15" s="30"/>
      <c r="H15" s="28">
        <f t="shared" si="1"/>
        <v>0</v>
      </c>
      <c r="I15" s="33" t="b">
        <f t="shared" si="2"/>
        <v>0</v>
      </c>
      <c r="J15" s="24" t="s">
        <v>6</v>
      </c>
      <c r="K15" s="33" t="b">
        <f t="shared" si="3"/>
        <v>0</v>
      </c>
      <c r="L15" s="26"/>
      <c r="M15" s="26"/>
    </row>
    <row r="16" spans="1:13" ht="30" customHeight="1" x14ac:dyDescent="0.35">
      <c r="A16" s="29">
        <v>132</v>
      </c>
      <c r="B16" s="25" t="s">
        <v>19</v>
      </c>
      <c r="C16" s="39" t="s">
        <v>74</v>
      </c>
      <c r="D16" s="39">
        <v>4000</v>
      </c>
      <c r="E16" s="32" t="s">
        <v>238</v>
      </c>
      <c r="F16" s="30"/>
      <c r="G16" s="30"/>
      <c r="H16" s="28">
        <f t="shared" si="1"/>
        <v>0</v>
      </c>
      <c r="I16" s="33" t="b">
        <f t="shared" si="2"/>
        <v>0</v>
      </c>
      <c r="J16" s="24" t="s">
        <v>6</v>
      </c>
      <c r="K16" s="33" t="b">
        <f t="shared" si="3"/>
        <v>0</v>
      </c>
      <c r="L16" s="26"/>
      <c r="M16" s="26"/>
    </row>
    <row r="17" spans="1:13" s="21" customFormat="1" ht="30" customHeight="1" x14ac:dyDescent="0.35">
      <c r="A17" s="29">
        <v>133</v>
      </c>
      <c r="B17" s="25" t="s">
        <v>20</v>
      </c>
      <c r="C17" s="39" t="s">
        <v>75</v>
      </c>
      <c r="D17" s="39">
        <v>4000</v>
      </c>
      <c r="E17" s="32" t="s">
        <v>238</v>
      </c>
      <c r="F17" s="30"/>
      <c r="G17" s="30"/>
      <c r="H17" s="28">
        <f t="shared" si="1"/>
        <v>0</v>
      </c>
      <c r="I17" s="33" t="b">
        <f t="shared" si="2"/>
        <v>0</v>
      </c>
      <c r="J17" s="24" t="s">
        <v>6</v>
      </c>
      <c r="K17" s="33" t="b">
        <f t="shared" si="3"/>
        <v>0</v>
      </c>
      <c r="L17" s="26"/>
      <c r="M17" s="26"/>
    </row>
    <row r="18" spans="1:13" s="21" customFormat="1" ht="30" customHeight="1" x14ac:dyDescent="0.35">
      <c r="A18" s="29">
        <v>134</v>
      </c>
      <c r="B18" s="25" t="s">
        <v>21</v>
      </c>
      <c r="C18" s="38" t="s">
        <v>76</v>
      </c>
      <c r="D18" s="38">
        <v>400</v>
      </c>
      <c r="E18" s="32" t="s">
        <v>238</v>
      </c>
      <c r="F18" s="30"/>
      <c r="G18" s="30"/>
      <c r="H18" s="28">
        <f t="shared" si="1"/>
        <v>0</v>
      </c>
      <c r="I18" s="33" t="b">
        <f t="shared" si="2"/>
        <v>0</v>
      </c>
      <c r="J18" s="24" t="s">
        <v>6</v>
      </c>
      <c r="K18" s="33" t="b">
        <f t="shared" si="3"/>
        <v>0</v>
      </c>
      <c r="L18" s="26"/>
      <c r="M18" s="26"/>
    </row>
    <row r="19" spans="1:13" s="21" customFormat="1" ht="30" customHeight="1" x14ac:dyDescent="0.35">
      <c r="A19" s="29">
        <v>135</v>
      </c>
      <c r="B19" s="25" t="s">
        <v>22</v>
      </c>
      <c r="C19" s="38" t="s">
        <v>77</v>
      </c>
      <c r="D19" s="38">
        <v>100</v>
      </c>
      <c r="E19" s="32" t="s">
        <v>238</v>
      </c>
      <c r="F19" s="30"/>
      <c r="G19" s="30"/>
      <c r="H19" s="28">
        <f t="shared" si="1"/>
        <v>0</v>
      </c>
      <c r="I19" s="33" t="b">
        <f t="shared" si="2"/>
        <v>0</v>
      </c>
      <c r="J19" s="24" t="s">
        <v>6</v>
      </c>
      <c r="K19" s="33" t="b">
        <f t="shared" si="3"/>
        <v>0</v>
      </c>
      <c r="L19" s="26"/>
      <c r="M19" s="26"/>
    </row>
    <row r="20" spans="1:13" s="21" customFormat="1" ht="30" customHeight="1" x14ac:dyDescent="0.35">
      <c r="A20" s="29">
        <v>136</v>
      </c>
      <c r="B20" s="25" t="s">
        <v>23</v>
      </c>
      <c r="C20" s="38" t="s">
        <v>78</v>
      </c>
      <c r="D20" s="38">
        <v>3000</v>
      </c>
      <c r="E20" s="32" t="s">
        <v>238</v>
      </c>
      <c r="F20" s="30"/>
      <c r="G20" s="30"/>
      <c r="H20" s="28">
        <f t="shared" si="1"/>
        <v>0</v>
      </c>
      <c r="I20" s="33" t="b">
        <f t="shared" si="2"/>
        <v>0</v>
      </c>
      <c r="J20" s="24" t="s">
        <v>6</v>
      </c>
      <c r="K20" s="33" t="b">
        <f t="shared" si="3"/>
        <v>0</v>
      </c>
      <c r="L20" s="26"/>
      <c r="M20" s="26"/>
    </row>
    <row r="21" spans="1:13" s="21" customFormat="1" ht="30" customHeight="1" x14ac:dyDescent="0.35">
      <c r="A21" s="29">
        <v>137</v>
      </c>
      <c r="B21" s="25" t="s">
        <v>24</v>
      </c>
      <c r="C21" s="38" t="s">
        <v>79</v>
      </c>
      <c r="D21" s="38">
        <v>500</v>
      </c>
      <c r="E21" s="32" t="s">
        <v>238</v>
      </c>
      <c r="F21" s="30"/>
      <c r="G21" s="30"/>
      <c r="H21" s="28">
        <f t="shared" si="1"/>
        <v>0</v>
      </c>
      <c r="I21" s="33" t="b">
        <f t="shared" si="2"/>
        <v>0</v>
      </c>
      <c r="J21" s="24" t="s">
        <v>6</v>
      </c>
      <c r="K21" s="33" t="b">
        <f t="shared" si="3"/>
        <v>0</v>
      </c>
      <c r="L21" s="26"/>
      <c r="M21" s="26"/>
    </row>
    <row r="22" spans="1:13" s="21" customFormat="1" ht="30" customHeight="1" x14ac:dyDescent="0.35">
      <c r="A22" s="29">
        <v>138</v>
      </c>
      <c r="B22" s="25" t="s">
        <v>25</v>
      </c>
      <c r="C22" s="39" t="s">
        <v>80</v>
      </c>
      <c r="D22" s="39">
        <v>1600</v>
      </c>
      <c r="E22" s="32" t="s">
        <v>238</v>
      </c>
      <c r="F22" s="30"/>
      <c r="G22" s="30"/>
      <c r="H22" s="28">
        <f t="shared" si="1"/>
        <v>0</v>
      </c>
      <c r="I22" s="33" t="b">
        <f t="shared" si="2"/>
        <v>0</v>
      </c>
      <c r="J22" s="24" t="s">
        <v>6</v>
      </c>
      <c r="K22" s="33" t="b">
        <f t="shared" si="3"/>
        <v>0</v>
      </c>
      <c r="L22" s="26"/>
      <c r="M22" s="26"/>
    </row>
    <row r="23" spans="1:13" s="21" customFormat="1" ht="30" customHeight="1" x14ac:dyDescent="0.35">
      <c r="A23" s="29">
        <v>139</v>
      </c>
      <c r="B23" s="25" t="s">
        <v>26</v>
      </c>
      <c r="C23" s="38" t="s">
        <v>81</v>
      </c>
      <c r="D23" s="38">
        <v>150</v>
      </c>
      <c r="E23" s="32" t="s">
        <v>238</v>
      </c>
      <c r="F23" s="30"/>
      <c r="G23" s="30"/>
      <c r="H23" s="28">
        <f t="shared" si="1"/>
        <v>0</v>
      </c>
      <c r="I23" s="33" t="b">
        <f t="shared" si="2"/>
        <v>0</v>
      </c>
      <c r="J23" s="24" t="s">
        <v>6</v>
      </c>
      <c r="K23" s="33" t="b">
        <f t="shared" si="3"/>
        <v>0</v>
      </c>
      <c r="L23" s="26"/>
      <c r="M23" s="26"/>
    </row>
    <row r="24" spans="1:13" s="21" customFormat="1" ht="30" customHeight="1" x14ac:dyDescent="0.35">
      <c r="A24" s="29">
        <v>140</v>
      </c>
      <c r="B24" s="25" t="s">
        <v>27</v>
      </c>
      <c r="C24" s="38" t="s">
        <v>82</v>
      </c>
      <c r="D24" s="38">
        <v>25</v>
      </c>
      <c r="E24" s="32" t="s">
        <v>238</v>
      </c>
      <c r="F24" s="30"/>
      <c r="G24" s="30"/>
      <c r="H24" s="28">
        <f t="shared" si="1"/>
        <v>0</v>
      </c>
      <c r="I24" s="33" t="b">
        <f t="shared" si="2"/>
        <v>0</v>
      </c>
      <c r="J24" s="24" t="s">
        <v>6</v>
      </c>
      <c r="K24" s="33" t="b">
        <f t="shared" si="3"/>
        <v>0</v>
      </c>
      <c r="L24" s="26"/>
      <c r="M24" s="26"/>
    </row>
    <row r="25" spans="1:13" s="21" customFormat="1" ht="30" customHeight="1" x14ac:dyDescent="0.35">
      <c r="A25" s="29">
        <v>141</v>
      </c>
      <c r="B25" s="25" t="s">
        <v>28</v>
      </c>
      <c r="C25" s="39" t="s">
        <v>83</v>
      </c>
      <c r="D25" s="39">
        <v>20</v>
      </c>
      <c r="E25" s="32" t="s">
        <v>238</v>
      </c>
      <c r="F25" s="30"/>
      <c r="G25" s="30"/>
      <c r="H25" s="28">
        <f t="shared" si="1"/>
        <v>0</v>
      </c>
      <c r="I25" s="33" t="b">
        <f t="shared" si="2"/>
        <v>0</v>
      </c>
      <c r="J25" s="24" t="s">
        <v>6</v>
      </c>
      <c r="K25" s="33" t="b">
        <f t="shared" si="3"/>
        <v>0</v>
      </c>
      <c r="L25" s="26"/>
      <c r="M25" s="26"/>
    </row>
    <row r="26" spans="1:13" s="21" customFormat="1" ht="30" customHeight="1" x14ac:dyDescent="0.35">
      <c r="A26" s="29">
        <v>142</v>
      </c>
      <c r="B26" s="25" t="s">
        <v>29</v>
      </c>
      <c r="C26" s="39" t="s">
        <v>84</v>
      </c>
      <c r="D26" s="39">
        <v>25</v>
      </c>
      <c r="E26" s="32" t="s">
        <v>238</v>
      </c>
      <c r="F26" s="30"/>
      <c r="G26" s="30"/>
      <c r="H26" s="28">
        <f t="shared" si="1"/>
        <v>0</v>
      </c>
      <c r="I26" s="33" t="b">
        <f t="shared" si="2"/>
        <v>0</v>
      </c>
      <c r="J26" s="24" t="s">
        <v>6</v>
      </c>
      <c r="K26" s="33" t="b">
        <f t="shared" si="3"/>
        <v>0</v>
      </c>
      <c r="L26" s="26"/>
      <c r="M26" s="26"/>
    </row>
    <row r="27" spans="1:13" s="21" customFormat="1" ht="39" customHeight="1" x14ac:dyDescent="0.35">
      <c r="A27" s="29">
        <v>143</v>
      </c>
      <c r="B27" s="25" t="s">
        <v>30</v>
      </c>
      <c r="C27" s="39" t="s">
        <v>85</v>
      </c>
      <c r="D27" s="39">
        <v>1600</v>
      </c>
      <c r="E27" s="32" t="s">
        <v>238</v>
      </c>
      <c r="F27" s="30"/>
      <c r="G27" s="30"/>
      <c r="H27" s="28">
        <f t="shared" si="1"/>
        <v>0</v>
      </c>
      <c r="I27" s="33" t="b">
        <f t="shared" si="2"/>
        <v>0</v>
      </c>
      <c r="J27" s="24" t="s">
        <v>6</v>
      </c>
      <c r="K27" s="33" t="b">
        <f t="shared" si="3"/>
        <v>0</v>
      </c>
      <c r="L27" s="26"/>
      <c r="M27" s="26"/>
    </row>
    <row r="28" spans="1:13" s="21" customFormat="1" ht="30" customHeight="1" x14ac:dyDescent="0.35">
      <c r="A28" s="29">
        <v>144</v>
      </c>
      <c r="B28" s="25" t="s">
        <v>31</v>
      </c>
      <c r="C28" s="39" t="s">
        <v>86</v>
      </c>
      <c r="D28" s="39">
        <v>160</v>
      </c>
      <c r="E28" s="32" t="s">
        <v>238</v>
      </c>
      <c r="F28" s="30"/>
      <c r="G28" s="30"/>
      <c r="H28" s="28">
        <f t="shared" si="1"/>
        <v>0</v>
      </c>
      <c r="I28" s="33" t="b">
        <f t="shared" si="2"/>
        <v>0</v>
      </c>
      <c r="J28" s="24" t="s">
        <v>6</v>
      </c>
      <c r="K28" s="33" t="b">
        <f t="shared" si="3"/>
        <v>0</v>
      </c>
      <c r="L28" s="26"/>
      <c r="M28" s="26"/>
    </row>
    <row r="29" spans="1:13" s="21" customFormat="1" ht="30" customHeight="1" x14ac:dyDescent="0.35">
      <c r="A29" s="29">
        <v>145</v>
      </c>
      <c r="B29" s="25" t="s">
        <v>32</v>
      </c>
      <c r="C29" s="38" t="s">
        <v>87</v>
      </c>
      <c r="D29" s="38">
        <v>160</v>
      </c>
      <c r="E29" s="32" t="s">
        <v>238</v>
      </c>
      <c r="F29" s="30"/>
      <c r="G29" s="30"/>
      <c r="H29" s="28">
        <f t="shared" si="1"/>
        <v>0</v>
      </c>
      <c r="I29" s="33" t="b">
        <f t="shared" si="2"/>
        <v>0</v>
      </c>
      <c r="J29" s="24" t="s">
        <v>6</v>
      </c>
      <c r="K29" s="33" t="b">
        <f t="shared" si="3"/>
        <v>0</v>
      </c>
      <c r="L29" s="26"/>
      <c r="M29" s="26"/>
    </row>
    <row r="30" spans="1:13" ht="30" customHeight="1" x14ac:dyDescent="0.35">
      <c r="A30" s="29">
        <v>146</v>
      </c>
      <c r="B30" s="25" t="s">
        <v>33</v>
      </c>
      <c r="C30" s="39" t="s">
        <v>88</v>
      </c>
      <c r="D30" s="39">
        <v>350</v>
      </c>
      <c r="E30" s="32" t="s">
        <v>238</v>
      </c>
      <c r="F30" s="30"/>
      <c r="G30" s="30"/>
      <c r="H30" s="28">
        <f t="shared" si="1"/>
        <v>0</v>
      </c>
      <c r="I30" s="33" t="b">
        <f t="shared" si="2"/>
        <v>0</v>
      </c>
      <c r="J30" s="24" t="s">
        <v>6</v>
      </c>
      <c r="K30" s="33" t="b">
        <f t="shared" si="3"/>
        <v>0</v>
      </c>
      <c r="L30" s="26"/>
      <c r="M30" s="26"/>
    </row>
    <row r="31" spans="1:13" ht="30" customHeight="1" x14ac:dyDescent="0.35">
      <c r="A31" s="29">
        <v>147</v>
      </c>
      <c r="B31" s="25" t="s">
        <v>34</v>
      </c>
      <c r="C31" s="39" t="s">
        <v>89</v>
      </c>
      <c r="D31" s="39">
        <v>500</v>
      </c>
      <c r="E31" s="32" t="s">
        <v>238</v>
      </c>
      <c r="F31" s="30"/>
      <c r="G31" s="30"/>
      <c r="H31" s="28">
        <f t="shared" si="1"/>
        <v>0</v>
      </c>
      <c r="I31" s="33" t="b">
        <f t="shared" si="2"/>
        <v>0</v>
      </c>
      <c r="J31" s="24" t="s">
        <v>6</v>
      </c>
      <c r="K31" s="33" t="b">
        <f t="shared" si="3"/>
        <v>0</v>
      </c>
      <c r="L31" s="26"/>
      <c r="M31" s="26"/>
    </row>
    <row r="32" spans="1:13" ht="30" customHeight="1" x14ac:dyDescent="0.35">
      <c r="A32" s="29">
        <v>148</v>
      </c>
      <c r="B32" s="25" t="s">
        <v>35</v>
      </c>
      <c r="C32" s="38" t="s">
        <v>90</v>
      </c>
      <c r="D32" s="38">
        <v>100</v>
      </c>
      <c r="E32" s="32" t="s">
        <v>238</v>
      </c>
      <c r="F32" s="30"/>
      <c r="G32" s="30"/>
      <c r="H32" s="28">
        <f t="shared" si="1"/>
        <v>0</v>
      </c>
      <c r="I32" s="33" t="b">
        <f t="shared" si="2"/>
        <v>0</v>
      </c>
      <c r="J32" s="24" t="s">
        <v>6</v>
      </c>
      <c r="K32" s="33" t="b">
        <f t="shared" si="3"/>
        <v>0</v>
      </c>
      <c r="L32" s="26"/>
      <c r="M32" s="26"/>
    </row>
    <row r="33" spans="1:13" ht="30" customHeight="1" x14ac:dyDescent="0.35">
      <c r="A33" s="29">
        <v>149</v>
      </c>
      <c r="B33" s="25" t="s">
        <v>36</v>
      </c>
      <c r="C33" s="38" t="s">
        <v>91</v>
      </c>
      <c r="D33" s="38">
        <v>100</v>
      </c>
      <c r="E33" s="32" t="s">
        <v>238</v>
      </c>
      <c r="F33" s="30"/>
      <c r="G33" s="30"/>
      <c r="H33" s="28">
        <f t="shared" si="1"/>
        <v>0</v>
      </c>
      <c r="I33" s="33" t="b">
        <f t="shared" si="2"/>
        <v>0</v>
      </c>
      <c r="J33" s="24" t="s">
        <v>6</v>
      </c>
      <c r="K33" s="33" t="b">
        <f t="shared" si="3"/>
        <v>0</v>
      </c>
      <c r="L33" s="26"/>
      <c r="M33" s="26"/>
    </row>
    <row r="34" spans="1:13" ht="30" customHeight="1" x14ac:dyDescent="0.35">
      <c r="A34" s="29">
        <v>150</v>
      </c>
      <c r="B34" s="25" t="s">
        <v>37</v>
      </c>
      <c r="C34" s="38" t="s">
        <v>92</v>
      </c>
      <c r="D34" s="38">
        <v>50</v>
      </c>
      <c r="E34" s="32" t="s">
        <v>238</v>
      </c>
      <c r="F34" s="30"/>
      <c r="G34" s="30"/>
      <c r="H34" s="28">
        <f t="shared" si="1"/>
        <v>0</v>
      </c>
      <c r="I34" s="33" t="b">
        <f t="shared" si="2"/>
        <v>0</v>
      </c>
      <c r="J34" s="24" t="s">
        <v>6</v>
      </c>
      <c r="K34" s="33" t="b">
        <f t="shared" si="3"/>
        <v>0</v>
      </c>
      <c r="L34" s="26"/>
      <c r="M34" s="26"/>
    </row>
    <row r="35" spans="1:13" ht="30" customHeight="1" x14ac:dyDescent="0.35">
      <c r="A35" s="29">
        <v>151</v>
      </c>
      <c r="B35" s="25" t="s">
        <v>38</v>
      </c>
      <c r="C35" s="39" t="s">
        <v>93</v>
      </c>
      <c r="D35" s="39">
        <v>350</v>
      </c>
      <c r="E35" s="32" t="s">
        <v>238</v>
      </c>
      <c r="F35" s="30"/>
      <c r="G35" s="30"/>
      <c r="H35" s="28">
        <f t="shared" si="1"/>
        <v>0</v>
      </c>
      <c r="I35" s="33" t="b">
        <f t="shared" si="2"/>
        <v>0</v>
      </c>
      <c r="J35" s="24" t="s">
        <v>6</v>
      </c>
      <c r="K35" s="33" t="b">
        <f t="shared" si="3"/>
        <v>0</v>
      </c>
      <c r="L35" s="26"/>
      <c r="M35" s="26"/>
    </row>
    <row r="36" spans="1:13" ht="30" customHeight="1" x14ac:dyDescent="0.35">
      <c r="A36" s="29">
        <v>152</v>
      </c>
      <c r="B36" s="25" t="s">
        <v>39</v>
      </c>
      <c r="C36" s="39" t="s">
        <v>94</v>
      </c>
      <c r="D36" s="39">
        <v>300</v>
      </c>
      <c r="E36" s="32" t="s">
        <v>238</v>
      </c>
      <c r="F36" s="30"/>
      <c r="G36" s="30"/>
      <c r="H36" s="28">
        <f t="shared" si="1"/>
        <v>0</v>
      </c>
      <c r="I36" s="33" t="b">
        <f t="shared" si="2"/>
        <v>0</v>
      </c>
      <c r="J36" s="24" t="s">
        <v>6</v>
      </c>
      <c r="K36" s="33" t="b">
        <f t="shared" si="3"/>
        <v>0</v>
      </c>
      <c r="L36" s="26"/>
      <c r="M36" s="26"/>
    </row>
    <row r="37" spans="1:13" ht="30" customHeight="1" x14ac:dyDescent="0.35">
      <c r="A37" s="29">
        <v>153</v>
      </c>
      <c r="B37" s="25" t="s">
        <v>40</v>
      </c>
      <c r="C37" s="39" t="s">
        <v>95</v>
      </c>
      <c r="D37" s="39">
        <v>600</v>
      </c>
      <c r="E37" s="32" t="s">
        <v>238</v>
      </c>
      <c r="F37" s="30"/>
      <c r="G37" s="30"/>
      <c r="H37" s="28">
        <f t="shared" si="1"/>
        <v>0</v>
      </c>
      <c r="I37" s="33" t="b">
        <f t="shared" si="2"/>
        <v>0</v>
      </c>
      <c r="J37" s="24" t="s">
        <v>6</v>
      </c>
      <c r="K37" s="33" t="b">
        <f t="shared" si="3"/>
        <v>0</v>
      </c>
      <c r="L37" s="26"/>
      <c r="M37" s="26"/>
    </row>
    <row r="38" spans="1:13" ht="30" customHeight="1" x14ac:dyDescent="0.35">
      <c r="A38" s="29">
        <v>154</v>
      </c>
      <c r="B38" s="25" t="s">
        <v>41</v>
      </c>
      <c r="C38" s="39" t="s">
        <v>96</v>
      </c>
      <c r="D38" s="39">
        <v>200</v>
      </c>
      <c r="E38" s="32" t="s">
        <v>238</v>
      </c>
      <c r="F38" s="30"/>
      <c r="G38" s="30"/>
      <c r="H38" s="28">
        <f t="shared" si="1"/>
        <v>0</v>
      </c>
      <c r="I38" s="33" t="b">
        <f t="shared" si="2"/>
        <v>0</v>
      </c>
      <c r="J38" s="24" t="s">
        <v>6</v>
      </c>
      <c r="K38" s="33" t="b">
        <f t="shared" si="3"/>
        <v>0</v>
      </c>
      <c r="L38" s="26"/>
      <c r="M38" s="26"/>
    </row>
    <row r="39" spans="1:13" ht="30" customHeight="1" x14ac:dyDescent="0.35">
      <c r="A39" s="29">
        <v>155</v>
      </c>
      <c r="B39" s="25" t="s">
        <v>42</v>
      </c>
      <c r="C39" s="39" t="s">
        <v>97</v>
      </c>
      <c r="D39" s="39">
        <v>500</v>
      </c>
      <c r="E39" s="32" t="s">
        <v>238</v>
      </c>
      <c r="F39" s="30"/>
      <c r="G39" s="30"/>
      <c r="H39" s="28">
        <f t="shared" si="1"/>
        <v>0</v>
      </c>
      <c r="I39" s="33" t="b">
        <f t="shared" si="2"/>
        <v>0</v>
      </c>
      <c r="J39" s="24" t="s">
        <v>6</v>
      </c>
      <c r="K39" s="33" t="b">
        <f t="shared" si="3"/>
        <v>0</v>
      </c>
      <c r="L39" s="26"/>
      <c r="M39" s="26"/>
    </row>
    <row r="40" spans="1:13" ht="30" customHeight="1" x14ac:dyDescent="0.35">
      <c r="A40" s="29">
        <v>156</v>
      </c>
      <c r="B40" s="25" t="s">
        <v>43</v>
      </c>
      <c r="C40" s="39" t="s">
        <v>98</v>
      </c>
      <c r="D40" s="39">
        <v>500</v>
      </c>
      <c r="E40" s="32" t="s">
        <v>238</v>
      </c>
      <c r="F40" s="30"/>
      <c r="G40" s="30"/>
      <c r="H40" s="28">
        <f t="shared" si="1"/>
        <v>0</v>
      </c>
      <c r="I40" s="33" t="b">
        <f t="shared" si="2"/>
        <v>0</v>
      </c>
      <c r="J40" s="24" t="s">
        <v>6</v>
      </c>
      <c r="K40" s="33" t="b">
        <f t="shared" si="3"/>
        <v>0</v>
      </c>
      <c r="L40" s="26"/>
      <c r="M40" s="26"/>
    </row>
    <row r="41" spans="1:13" s="21" customFormat="1" ht="30" customHeight="1" x14ac:dyDescent="0.35">
      <c r="A41" s="29">
        <v>157</v>
      </c>
      <c r="B41" s="25" t="s">
        <v>44</v>
      </c>
      <c r="C41" s="39" t="s">
        <v>99</v>
      </c>
      <c r="D41" s="39">
        <v>600</v>
      </c>
      <c r="E41" s="32" t="s">
        <v>238</v>
      </c>
      <c r="F41" s="30"/>
      <c r="G41" s="30"/>
      <c r="H41" s="28">
        <f t="shared" si="1"/>
        <v>0</v>
      </c>
      <c r="I41" s="33" t="b">
        <f t="shared" si="2"/>
        <v>0</v>
      </c>
      <c r="J41" s="24" t="s">
        <v>6</v>
      </c>
      <c r="K41" s="33" t="b">
        <f t="shared" si="3"/>
        <v>0</v>
      </c>
      <c r="L41" s="26"/>
      <c r="M41" s="26"/>
    </row>
    <row r="42" spans="1:13" s="21" customFormat="1" ht="30" customHeight="1" x14ac:dyDescent="0.35">
      <c r="A42" s="29">
        <v>158</v>
      </c>
      <c r="B42" s="25" t="s">
        <v>45</v>
      </c>
      <c r="C42" s="38" t="s">
        <v>100</v>
      </c>
      <c r="D42" s="38">
        <v>350</v>
      </c>
      <c r="E42" s="32" t="s">
        <v>238</v>
      </c>
      <c r="F42" s="30"/>
      <c r="G42" s="30"/>
      <c r="H42" s="28">
        <f t="shared" si="1"/>
        <v>0</v>
      </c>
      <c r="I42" s="33" t="b">
        <f t="shared" si="2"/>
        <v>0</v>
      </c>
      <c r="J42" s="24" t="s">
        <v>6</v>
      </c>
      <c r="K42" s="33" t="b">
        <f t="shared" si="3"/>
        <v>0</v>
      </c>
      <c r="L42" s="26"/>
      <c r="M42" s="26"/>
    </row>
    <row r="43" spans="1:13" s="21" customFormat="1" ht="30" customHeight="1" x14ac:dyDescent="0.35">
      <c r="A43" s="29">
        <v>159</v>
      </c>
      <c r="B43" s="25" t="s">
        <v>46</v>
      </c>
      <c r="C43" s="39" t="s">
        <v>101</v>
      </c>
      <c r="D43" s="39">
        <v>200</v>
      </c>
      <c r="E43" s="32" t="s">
        <v>238</v>
      </c>
      <c r="F43" s="30"/>
      <c r="G43" s="30"/>
      <c r="H43" s="28">
        <f t="shared" si="1"/>
        <v>0</v>
      </c>
      <c r="I43" s="33" t="b">
        <f t="shared" si="2"/>
        <v>0</v>
      </c>
      <c r="J43" s="24" t="s">
        <v>6</v>
      </c>
      <c r="K43" s="33" t="b">
        <f t="shared" si="3"/>
        <v>0</v>
      </c>
      <c r="L43" s="26"/>
      <c r="M43" s="26"/>
    </row>
    <row r="44" spans="1:13" s="21" customFormat="1" ht="30" customHeight="1" x14ac:dyDescent="0.35">
      <c r="A44" s="29">
        <v>160</v>
      </c>
      <c r="B44" s="25" t="s">
        <v>47</v>
      </c>
      <c r="C44" s="38" t="s">
        <v>102</v>
      </c>
      <c r="D44" s="38">
        <v>450</v>
      </c>
      <c r="E44" s="32" t="s">
        <v>238</v>
      </c>
      <c r="F44" s="30"/>
      <c r="G44" s="30"/>
      <c r="H44" s="28">
        <f t="shared" si="1"/>
        <v>0</v>
      </c>
      <c r="I44" s="33" t="b">
        <f t="shared" si="2"/>
        <v>0</v>
      </c>
      <c r="J44" s="24" t="s">
        <v>6</v>
      </c>
      <c r="K44" s="33" t="b">
        <f t="shared" si="3"/>
        <v>0</v>
      </c>
      <c r="L44" s="26"/>
      <c r="M44" s="26"/>
    </row>
    <row r="45" spans="1:13" s="21" customFormat="1" ht="30" customHeight="1" x14ac:dyDescent="0.35">
      <c r="A45" s="29">
        <v>161</v>
      </c>
      <c r="B45" s="25" t="s">
        <v>48</v>
      </c>
      <c r="C45" s="39" t="s">
        <v>103</v>
      </c>
      <c r="D45" s="39">
        <v>400</v>
      </c>
      <c r="E45" s="32" t="s">
        <v>238</v>
      </c>
      <c r="F45" s="30"/>
      <c r="G45" s="30"/>
      <c r="H45" s="28">
        <f t="shared" si="1"/>
        <v>0</v>
      </c>
      <c r="I45" s="33" t="b">
        <f t="shared" si="2"/>
        <v>0</v>
      </c>
      <c r="J45" s="24" t="s">
        <v>6</v>
      </c>
      <c r="K45" s="33" t="b">
        <f t="shared" si="3"/>
        <v>0</v>
      </c>
      <c r="L45" s="26"/>
      <c r="M45" s="26"/>
    </row>
    <row r="46" spans="1:13" s="21" customFormat="1" ht="30" customHeight="1" x14ac:dyDescent="0.35">
      <c r="A46" s="29">
        <v>162</v>
      </c>
      <c r="B46" s="25" t="s">
        <v>49</v>
      </c>
      <c r="C46" s="37" t="s">
        <v>104</v>
      </c>
      <c r="D46" s="40">
        <v>1200</v>
      </c>
      <c r="E46" s="32" t="s">
        <v>238</v>
      </c>
      <c r="F46" s="30"/>
      <c r="G46" s="30"/>
      <c r="H46" s="28">
        <f t="shared" si="1"/>
        <v>0</v>
      </c>
      <c r="I46" s="33" t="b">
        <f t="shared" si="2"/>
        <v>0</v>
      </c>
      <c r="J46" s="24" t="s">
        <v>6</v>
      </c>
      <c r="K46" s="33" t="b">
        <f t="shared" si="3"/>
        <v>0</v>
      </c>
      <c r="L46" s="26"/>
      <c r="M46" s="26"/>
    </row>
    <row r="47" spans="1:13" s="21" customFormat="1" ht="30" customHeight="1" x14ac:dyDescent="0.35">
      <c r="A47" s="29">
        <v>163</v>
      </c>
      <c r="B47" s="25" t="s">
        <v>50</v>
      </c>
      <c r="C47" s="39" t="s">
        <v>105</v>
      </c>
      <c r="D47" s="39">
        <v>200</v>
      </c>
      <c r="E47" s="32" t="s">
        <v>238</v>
      </c>
      <c r="F47" s="30"/>
      <c r="G47" s="30"/>
      <c r="H47" s="28">
        <f t="shared" si="1"/>
        <v>0</v>
      </c>
      <c r="I47" s="33" t="b">
        <f t="shared" si="2"/>
        <v>0</v>
      </c>
      <c r="J47" s="24" t="s">
        <v>6</v>
      </c>
      <c r="K47" s="33" t="b">
        <f t="shared" si="3"/>
        <v>0</v>
      </c>
      <c r="L47" s="26"/>
      <c r="M47" s="26"/>
    </row>
    <row r="48" spans="1:13" ht="30" customHeight="1" x14ac:dyDescent="0.35">
      <c r="A48" s="29">
        <v>164</v>
      </c>
      <c r="B48" s="25" t="s">
        <v>51</v>
      </c>
      <c r="C48" s="39" t="s">
        <v>106</v>
      </c>
      <c r="D48" s="39">
        <v>125</v>
      </c>
      <c r="E48" s="32" t="s">
        <v>238</v>
      </c>
      <c r="F48" s="30"/>
      <c r="G48" s="30"/>
      <c r="H48" s="28">
        <f t="shared" si="1"/>
        <v>0</v>
      </c>
      <c r="I48" s="33" t="b">
        <f t="shared" si="2"/>
        <v>0</v>
      </c>
      <c r="J48" s="24" t="s">
        <v>6</v>
      </c>
      <c r="K48" s="33" t="b">
        <f t="shared" si="3"/>
        <v>0</v>
      </c>
      <c r="L48" s="26"/>
      <c r="M48" s="26"/>
    </row>
    <row r="49" spans="1:13" ht="30" customHeight="1" x14ac:dyDescent="0.35">
      <c r="A49" s="29">
        <v>165</v>
      </c>
      <c r="B49" s="25" t="s">
        <v>52</v>
      </c>
      <c r="C49" s="39" t="s">
        <v>107</v>
      </c>
      <c r="D49" s="39">
        <v>150</v>
      </c>
      <c r="E49" s="32" t="s">
        <v>238</v>
      </c>
      <c r="F49" s="30"/>
      <c r="G49" s="30"/>
      <c r="H49" s="28">
        <f t="shared" si="1"/>
        <v>0</v>
      </c>
      <c r="I49" s="33" t="b">
        <f t="shared" si="2"/>
        <v>0</v>
      </c>
      <c r="J49" s="24" t="s">
        <v>6</v>
      </c>
      <c r="K49" s="33" t="b">
        <f t="shared" si="3"/>
        <v>0</v>
      </c>
      <c r="L49" s="26"/>
      <c r="M49" s="26"/>
    </row>
    <row r="50" spans="1:13" ht="30" customHeight="1" x14ac:dyDescent="0.35">
      <c r="A50" s="29">
        <v>166</v>
      </c>
      <c r="B50" s="25" t="s">
        <v>53</v>
      </c>
      <c r="C50" s="39" t="s">
        <v>108</v>
      </c>
      <c r="D50" s="39">
        <v>1000</v>
      </c>
      <c r="E50" s="32" t="s">
        <v>238</v>
      </c>
      <c r="F50" s="30"/>
      <c r="G50" s="30"/>
      <c r="H50" s="28">
        <f t="shared" si="1"/>
        <v>0</v>
      </c>
      <c r="I50" s="33" t="b">
        <f t="shared" si="2"/>
        <v>0</v>
      </c>
      <c r="J50" s="24" t="s">
        <v>6</v>
      </c>
      <c r="K50" s="33" t="b">
        <f t="shared" si="3"/>
        <v>0</v>
      </c>
      <c r="L50" s="26"/>
      <c r="M50" s="26"/>
    </row>
    <row r="51" spans="1:13" ht="30" customHeight="1" x14ac:dyDescent="0.35">
      <c r="A51" s="29">
        <v>167</v>
      </c>
      <c r="B51" s="25" t="s">
        <v>239</v>
      </c>
      <c r="C51" s="39" t="s">
        <v>109</v>
      </c>
      <c r="D51" s="39">
        <v>150</v>
      </c>
      <c r="E51" s="32" t="s">
        <v>238</v>
      </c>
      <c r="F51" s="30"/>
      <c r="G51" s="30"/>
      <c r="H51" s="28">
        <f t="shared" si="1"/>
        <v>0</v>
      </c>
      <c r="I51" s="33" t="b">
        <f t="shared" si="2"/>
        <v>0</v>
      </c>
      <c r="J51" s="24" t="s">
        <v>6</v>
      </c>
      <c r="K51" s="33" t="b">
        <f t="shared" si="3"/>
        <v>0</v>
      </c>
      <c r="L51" s="26"/>
      <c r="M51" s="26"/>
    </row>
    <row r="52" spans="1:13" ht="30" customHeight="1" x14ac:dyDescent="0.35">
      <c r="A52" s="29">
        <v>168</v>
      </c>
      <c r="B52" s="25" t="s">
        <v>240</v>
      </c>
      <c r="C52" s="39" t="s">
        <v>110</v>
      </c>
      <c r="D52" s="39">
        <v>75</v>
      </c>
      <c r="E52" s="32" t="s">
        <v>238</v>
      </c>
      <c r="F52" s="30"/>
      <c r="G52" s="30"/>
      <c r="H52" s="28">
        <f t="shared" si="1"/>
        <v>0</v>
      </c>
      <c r="I52" s="33" t="b">
        <f t="shared" si="2"/>
        <v>0</v>
      </c>
      <c r="J52" s="24" t="s">
        <v>6</v>
      </c>
      <c r="K52" s="33" t="b">
        <f t="shared" si="3"/>
        <v>0</v>
      </c>
      <c r="L52" s="26"/>
      <c r="M52" s="26"/>
    </row>
    <row r="53" spans="1:13" ht="30" customHeight="1" x14ac:dyDescent="0.35">
      <c r="A53" s="29">
        <v>169</v>
      </c>
      <c r="B53" s="25" t="s">
        <v>241</v>
      </c>
      <c r="C53" s="39" t="s">
        <v>111</v>
      </c>
      <c r="D53" s="39">
        <v>500</v>
      </c>
      <c r="E53" s="32" t="s">
        <v>238</v>
      </c>
      <c r="F53" s="30"/>
      <c r="G53" s="30"/>
      <c r="H53" s="28">
        <f t="shared" si="1"/>
        <v>0</v>
      </c>
      <c r="I53" s="33" t="b">
        <f t="shared" si="2"/>
        <v>0</v>
      </c>
      <c r="J53" s="24" t="s">
        <v>6</v>
      </c>
      <c r="K53" s="33" t="b">
        <f t="shared" si="3"/>
        <v>0</v>
      </c>
      <c r="L53" s="26"/>
      <c r="M53" s="26"/>
    </row>
    <row r="54" spans="1:13" ht="30" customHeight="1" x14ac:dyDescent="0.35">
      <c r="A54" s="29">
        <v>170</v>
      </c>
      <c r="B54" s="25" t="s">
        <v>242</v>
      </c>
      <c r="C54" s="39" t="s">
        <v>112</v>
      </c>
      <c r="D54" s="39">
        <v>500</v>
      </c>
      <c r="E54" s="32" t="s">
        <v>238</v>
      </c>
      <c r="F54" s="30"/>
      <c r="G54" s="30"/>
      <c r="H54" s="28">
        <f t="shared" si="1"/>
        <v>0</v>
      </c>
      <c r="I54" s="33" t="b">
        <f t="shared" si="2"/>
        <v>0</v>
      </c>
      <c r="J54" s="24" t="s">
        <v>6</v>
      </c>
      <c r="K54" s="33" t="b">
        <f t="shared" si="3"/>
        <v>0</v>
      </c>
      <c r="L54" s="26"/>
      <c r="M54" s="26"/>
    </row>
    <row r="55" spans="1:13" ht="30" customHeight="1" x14ac:dyDescent="0.35">
      <c r="A55" s="29">
        <v>171</v>
      </c>
      <c r="B55" s="25" t="s">
        <v>243</v>
      </c>
      <c r="C55" s="39" t="s">
        <v>113</v>
      </c>
      <c r="D55" s="39">
        <v>250</v>
      </c>
      <c r="E55" s="32" t="s">
        <v>238</v>
      </c>
      <c r="F55" s="30"/>
      <c r="G55" s="30"/>
      <c r="H55" s="28">
        <f t="shared" si="1"/>
        <v>0</v>
      </c>
      <c r="I55" s="33" t="b">
        <f t="shared" si="2"/>
        <v>0</v>
      </c>
      <c r="J55" s="24" t="s">
        <v>6</v>
      </c>
      <c r="K55" s="33" t="b">
        <f t="shared" si="3"/>
        <v>0</v>
      </c>
      <c r="L55" s="26"/>
      <c r="M55" s="26"/>
    </row>
    <row r="56" spans="1:13" ht="42.5" customHeight="1" x14ac:dyDescent="0.35">
      <c r="A56" s="29">
        <v>172</v>
      </c>
      <c r="B56" s="25" t="s">
        <v>244</v>
      </c>
      <c r="C56" s="39" t="s">
        <v>114</v>
      </c>
      <c r="D56" s="39">
        <v>250</v>
      </c>
      <c r="E56" s="32" t="s">
        <v>238</v>
      </c>
      <c r="F56" s="30"/>
      <c r="G56" s="30"/>
      <c r="H56" s="28">
        <f t="shared" si="1"/>
        <v>0</v>
      </c>
      <c r="I56" s="33" t="b">
        <f t="shared" si="2"/>
        <v>0</v>
      </c>
      <c r="J56" s="24" t="s">
        <v>6</v>
      </c>
      <c r="K56" s="33" t="b">
        <f t="shared" si="3"/>
        <v>0</v>
      </c>
      <c r="L56" s="26"/>
      <c r="M56" s="26"/>
    </row>
    <row r="57" spans="1:13" ht="30" customHeight="1" x14ac:dyDescent="0.35">
      <c r="A57" s="29">
        <v>173</v>
      </c>
      <c r="B57" s="25" t="s">
        <v>245</v>
      </c>
      <c r="C57" s="39" t="s">
        <v>115</v>
      </c>
      <c r="D57" s="39">
        <v>100</v>
      </c>
      <c r="E57" s="32" t="s">
        <v>238</v>
      </c>
      <c r="F57" s="30"/>
      <c r="G57" s="30"/>
      <c r="H57" s="28">
        <f t="shared" si="1"/>
        <v>0</v>
      </c>
      <c r="I57" s="33" t="b">
        <f t="shared" si="2"/>
        <v>0</v>
      </c>
      <c r="J57" s="24" t="s">
        <v>6</v>
      </c>
      <c r="K57" s="33" t="b">
        <f t="shared" si="3"/>
        <v>0</v>
      </c>
      <c r="L57" s="26"/>
      <c r="M57" s="26"/>
    </row>
    <row r="58" spans="1:13" ht="30" customHeight="1" x14ac:dyDescent="0.35">
      <c r="A58" s="29">
        <v>174</v>
      </c>
      <c r="B58" s="25" t="s">
        <v>246</v>
      </c>
      <c r="C58" s="39" t="s">
        <v>116</v>
      </c>
      <c r="D58" s="39">
        <v>750</v>
      </c>
      <c r="E58" s="32" t="s">
        <v>238</v>
      </c>
      <c r="F58" s="30"/>
      <c r="G58" s="30"/>
      <c r="H58" s="28">
        <f t="shared" si="1"/>
        <v>0</v>
      </c>
      <c r="I58" s="33" t="b">
        <f t="shared" si="2"/>
        <v>0</v>
      </c>
      <c r="J58" s="24" t="s">
        <v>6</v>
      </c>
      <c r="K58" s="33" t="b">
        <f t="shared" si="3"/>
        <v>0</v>
      </c>
      <c r="L58" s="26"/>
      <c r="M58" s="26"/>
    </row>
    <row r="59" spans="1:13" ht="30" customHeight="1" x14ac:dyDescent="0.35">
      <c r="A59" s="29">
        <v>175</v>
      </c>
      <c r="B59" s="25" t="s">
        <v>247</v>
      </c>
      <c r="C59" s="38" t="s">
        <v>117</v>
      </c>
      <c r="D59" s="38">
        <v>750</v>
      </c>
      <c r="E59" s="32" t="s">
        <v>238</v>
      </c>
      <c r="F59" s="30"/>
      <c r="G59" s="30"/>
      <c r="H59" s="28">
        <f t="shared" si="1"/>
        <v>0</v>
      </c>
      <c r="I59" s="33" t="b">
        <f t="shared" si="2"/>
        <v>0</v>
      </c>
      <c r="J59" s="24" t="s">
        <v>6</v>
      </c>
      <c r="K59" s="33" t="b">
        <f t="shared" si="3"/>
        <v>0</v>
      </c>
      <c r="L59" s="26"/>
      <c r="M59" s="26"/>
    </row>
    <row r="60" spans="1:13" ht="30" customHeight="1" x14ac:dyDescent="0.35">
      <c r="A60" s="29">
        <v>176</v>
      </c>
      <c r="B60" s="25" t="s">
        <v>248</v>
      </c>
      <c r="C60" s="39" t="s">
        <v>118</v>
      </c>
      <c r="D60" s="39">
        <v>260</v>
      </c>
      <c r="E60" s="32" t="s">
        <v>238</v>
      </c>
      <c r="F60" s="30"/>
      <c r="G60" s="30"/>
      <c r="H60" s="28">
        <f t="shared" si="1"/>
        <v>0</v>
      </c>
      <c r="I60" s="33" t="b">
        <f t="shared" si="2"/>
        <v>0</v>
      </c>
      <c r="J60" s="24" t="s">
        <v>6</v>
      </c>
      <c r="K60" s="33" t="b">
        <f t="shared" si="3"/>
        <v>0</v>
      </c>
      <c r="L60" s="26"/>
      <c r="M60" s="26"/>
    </row>
    <row r="61" spans="1:13" ht="30" customHeight="1" x14ac:dyDescent="0.35">
      <c r="A61" s="29">
        <v>177</v>
      </c>
      <c r="B61" s="25" t="s">
        <v>249</v>
      </c>
      <c r="C61" s="39" t="s">
        <v>119</v>
      </c>
      <c r="D61" s="39">
        <v>250</v>
      </c>
      <c r="E61" s="32" t="s">
        <v>238</v>
      </c>
      <c r="F61" s="30"/>
      <c r="G61" s="30"/>
      <c r="H61" s="28">
        <f t="shared" si="1"/>
        <v>0</v>
      </c>
      <c r="I61" s="33" t="b">
        <f t="shared" si="2"/>
        <v>0</v>
      </c>
      <c r="J61" s="24" t="s">
        <v>6</v>
      </c>
      <c r="K61" s="33" t="b">
        <f t="shared" si="3"/>
        <v>0</v>
      </c>
      <c r="L61" s="26"/>
      <c r="M61" s="26"/>
    </row>
    <row r="62" spans="1:13" ht="30" customHeight="1" x14ac:dyDescent="0.35">
      <c r="A62" s="29">
        <v>178</v>
      </c>
      <c r="B62" s="25" t="s">
        <v>250</v>
      </c>
      <c r="C62" s="39" t="s">
        <v>120</v>
      </c>
      <c r="D62" s="39">
        <v>750</v>
      </c>
      <c r="E62" s="32" t="s">
        <v>238</v>
      </c>
      <c r="F62" s="30"/>
      <c r="G62" s="30"/>
      <c r="H62" s="28">
        <f t="shared" si="1"/>
        <v>0</v>
      </c>
      <c r="I62" s="33" t="b">
        <f t="shared" si="2"/>
        <v>0</v>
      </c>
      <c r="J62" s="24" t="s">
        <v>6</v>
      </c>
      <c r="K62" s="33" t="b">
        <f t="shared" si="3"/>
        <v>0</v>
      </c>
      <c r="L62" s="26"/>
      <c r="M62" s="26"/>
    </row>
    <row r="63" spans="1:13" ht="30" customHeight="1" x14ac:dyDescent="0.35">
      <c r="A63" s="29">
        <v>179</v>
      </c>
      <c r="B63" s="25" t="s">
        <v>251</v>
      </c>
      <c r="C63" s="39" t="s">
        <v>121</v>
      </c>
      <c r="D63" s="39">
        <v>150</v>
      </c>
      <c r="E63" s="32" t="s">
        <v>238</v>
      </c>
      <c r="F63" s="30"/>
      <c r="G63" s="30"/>
      <c r="H63" s="28">
        <f t="shared" si="1"/>
        <v>0</v>
      </c>
      <c r="I63" s="33" t="b">
        <f t="shared" si="2"/>
        <v>0</v>
      </c>
      <c r="J63" s="24" t="s">
        <v>6</v>
      </c>
      <c r="K63" s="33" t="b">
        <f t="shared" si="3"/>
        <v>0</v>
      </c>
      <c r="L63" s="26"/>
      <c r="M63" s="26"/>
    </row>
    <row r="64" spans="1:13" ht="30" customHeight="1" x14ac:dyDescent="0.35">
      <c r="A64" s="29">
        <v>180</v>
      </c>
      <c r="B64" s="25" t="s">
        <v>252</v>
      </c>
      <c r="C64" s="39" t="s">
        <v>122</v>
      </c>
      <c r="D64" s="39">
        <v>700</v>
      </c>
      <c r="E64" s="32" t="s">
        <v>238</v>
      </c>
      <c r="F64" s="30"/>
      <c r="G64" s="30"/>
      <c r="H64" s="28">
        <f t="shared" si="1"/>
        <v>0</v>
      </c>
      <c r="I64" s="33" t="b">
        <f t="shared" si="2"/>
        <v>0</v>
      </c>
      <c r="J64" s="24" t="s">
        <v>6</v>
      </c>
      <c r="K64" s="33" t="b">
        <f t="shared" si="3"/>
        <v>0</v>
      </c>
      <c r="L64" s="26"/>
      <c r="M64" s="26"/>
    </row>
    <row r="65" spans="1:13" ht="30" customHeight="1" x14ac:dyDescent="0.35">
      <c r="A65" s="29">
        <v>181</v>
      </c>
      <c r="B65" s="25" t="s">
        <v>253</v>
      </c>
      <c r="C65" s="39" t="s">
        <v>123</v>
      </c>
      <c r="D65" s="39">
        <v>100</v>
      </c>
      <c r="E65" s="32" t="s">
        <v>238</v>
      </c>
      <c r="F65" s="30"/>
      <c r="G65" s="30"/>
      <c r="H65" s="28">
        <f t="shared" si="1"/>
        <v>0</v>
      </c>
      <c r="I65" s="33" t="b">
        <f t="shared" si="2"/>
        <v>0</v>
      </c>
      <c r="J65" s="24" t="s">
        <v>6</v>
      </c>
      <c r="K65" s="33" t="b">
        <f t="shared" si="3"/>
        <v>0</v>
      </c>
      <c r="L65" s="26"/>
      <c r="M65" s="26"/>
    </row>
    <row r="66" spans="1:13" ht="30" customHeight="1" x14ac:dyDescent="0.35">
      <c r="A66" s="29">
        <v>182</v>
      </c>
      <c r="B66" s="25" t="s">
        <v>254</v>
      </c>
      <c r="C66" s="39" t="s">
        <v>124</v>
      </c>
      <c r="D66" s="39">
        <v>100</v>
      </c>
      <c r="E66" s="32" t="s">
        <v>238</v>
      </c>
      <c r="F66" s="30"/>
      <c r="G66" s="30"/>
      <c r="H66" s="28">
        <f t="shared" si="1"/>
        <v>0</v>
      </c>
      <c r="I66" s="33" t="b">
        <f t="shared" si="2"/>
        <v>0</v>
      </c>
      <c r="J66" s="24" t="s">
        <v>6</v>
      </c>
      <c r="K66" s="33" t="b">
        <f t="shared" si="3"/>
        <v>0</v>
      </c>
      <c r="L66" s="26"/>
      <c r="M66" s="26"/>
    </row>
    <row r="67" spans="1:13" ht="30" customHeight="1" x14ac:dyDescent="0.35">
      <c r="A67" s="29">
        <v>183</v>
      </c>
      <c r="B67" s="25" t="s">
        <v>255</v>
      </c>
      <c r="C67" s="39" t="s">
        <v>125</v>
      </c>
      <c r="D67" s="39">
        <v>250</v>
      </c>
      <c r="E67" s="32" t="s">
        <v>238</v>
      </c>
      <c r="F67" s="30"/>
      <c r="G67" s="30"/>
      <c r="H67" s="28">
        <f t="shared" si="1"/>
        <v>0</v>
      </c>
      <c r="I67" s="33" t="b">
        <f t="shared" si="2"/>
        <v>0</v>
      </c>
      <c r="J67" s="24" t="s">
        <v>6</v>
      </c>
      <c r="K67" s="33" t="b">
        <f t="shared" si="3"/>
        <v>0</v>
      </c>
      <c r="L67" s="26"/>
      <c r="M67" s="26"/>
    </row>
    <row r="68" spans="1:13" ht="30" customHeight="1" x14ac:dyDescent="0.35">
      <c r="A68" s="29">
        <v>184</v>
      </c>
      <c r="B68" s="25" t="s">
        <v>256</v>
      </c>
      <c r="C68" s="39" t="s">
        <v>126</v>
      </c>
      <c r="D68" s="39">
        <v>2000</v>
      </c>
      <c r="E68" s="32" t="s">
        <v>238</v>
      </c>
      <c r="F68" s="30"/>
      <c r="G68" s="30"/>
      <c r="H68" s="28">
        <f t="shared" si="1"/>
        <v>0</v>
      </c>
      <c r="I68" s="33" t="b">
        <f t="shared" si="2"/>
        <v>0</v>
      </c>
      <c r="J68" s="24" t="s">
        <v>6</v>
      </c>
      <c r="K68" s="33" t="b">
        <f t="shared" si="3"/>
        <v>0</v>
      </c>
      <c r="L68" s="26"/>
      <c r="M68" s="26"/>
    </row>
    <row r="69" spans="1:13" ht="30" customHeight="1" x14ac:dyDescent="0.35">
      <c r="A69" s="29">
        <v>185</v>
      </c>
      <c r="B69" s="25" t="s">
        <v>257</v>
      </c>
      <c r="C69" s="39" t="s">
        <v>127</v>
      </c>
      <c r="D69" s="39">
        <v>250</v>
      </c>
      <c r="E69" s="32" t="s">
        <v>238</v>
      </c>
      <c r="F69" s="30"/>
      <c r="G69" s="30"/>
      <c r="H69" s="28">
        <f t="shared" si="1"/>
        <v>0</v>
      </c>
      <c r="I69" s="33" t="b">
        <f t="shared" si="2"/>
        <v>0</v>
      </c>
      <c r="J69" s="24" t="s">
        <v>6</v>
      </c>
      <c r="K69" s="33" t="b">
        <f t="shared" si="3"/>
        <v>0</v>
      </c>
      <c r="L69" s="26"/>
      <c r="M69" s="26"/>
    </row>
    <row r="70" spans="1:13" ht="30" customHeight="1" x14ac:dyDescent="0.35">
      <c r="A70" s="29">
        <v>186</v>
      </c>
      <c r="B70" s="25" t="s">
        <v>258</v>
      </c>
      <c r="C70" s="39" t="s">
        <v>128</v>
      </c>
      <c r="D70" s="39">
        <v>1200</v>
      </c>
      <c r="E70" s="32" t="s">
        <v>238</v>
      </c>
      <c r="F70" s="30"/>
      <c r="G70" s="30"/>
      <c r="H70" s="28">
        <f t="shared" si="1"/>
        <v>0</v>
      </c>
      <c r="I70" s="33" t="b">
        <f t="shared" si="2"/>
        <v>0</v>
      </c>
      <c r="J70" s="24" t="s">
        <v>6</v>
      </c>
      <c r="K70" s="33" t="b">
        <f t="shared" si="3"/>
        <v>0</v>
      </c>
      <c r="L70" s="26"/>
      <c r="M70" s="26"/>
    </row>
    <row r="71" spans="1:13" ht="30" customHeight="1" x14ac:dyDescent="0.35">
      <c r="A71" s="29">
        <v>187</v>
      </c>
      <c r="B71" s="25" t="s">
        <v>259</v>
      </c>
      <c r="C71" s="39" t="s">
        <v>129</v>
      </c>
      <c r="D71" s="39">
        <v>700</v>
      </c>
      <c r="E71" s="32" t="s">
        <v>238</v>
      </c>
      <c r="F71" s="30"/>
      <c r="G71" s="30"/>
      <c r="H71" s="28">
        <f t="shared" si="1"/>
        <v>0</v>
      </c>
      <c r="I71" s="33" t="b">
        <f t="shared" si="2"/>
        <v>0</v>
      </c>
      <c r="J71" s="24" t="s">
        <v>6</v>
      </c>
      <c r="K71" s="33" t="b">
        <f t="shared" si="3"/>
        <v>0</v>
      </c>
      <c r="L71" s="26"/>
      <c r="M71" s="26"/>
    </row>
    <row r="72" spans="1:13" ht="30" customHeight="1" x14ac:dyDescent="0.35">
      <c r="A72" s="29">
        <v>188</v>
      </c>
      <c r="B72" s="25" t="s">
        <v>260</v>
      </c>
      <c r="C72" s="39" t="s">
        <v>130</v>
      </c>
      <c r="D72" s="39">
        <v>700</v>
      </c>
      <c r="E72" s="32" t="s">
        <v>238</v>
      </c>
      <c r="F72" s="30"/>
      <c r="G72" s="30"/>
      <c r="H72" s="28">
        <f t="shared" ref="H72:H135" si="4">D72*G72</f>
        <v>0</v>
      </c>
      <c r="I72" s="33" t="b">
        <f t="shared" ref="I72:I135" si="5">ISNUMBER(G72)</f>
        <v>0</v>
      </c>
      <c r="J72" s="24" t="s">
        <v>6</v>
      </c>
      <c r="K72" s="33" t="b">
        <f t="shared" ref="K72:K135" si="6">IF(J72=1,10,IF(J72=2,9,IF(J72=3,6,IF(J72=4,5,IF(J72=5,4,IF(J72=6,3,IF(J72=7,2,IF(J72=8,1,IF(J72="Non-Compliant Contibutor",0)))))))))</f>
        <v>0</v>
      </c>
      <c r="L72" s="26"/>
      <c r="M72" s="26"/>
    </row>
    <row r="73" spans="1:13" ht="30" customHeight="1" x14ac:dyDescent="0.35">
      <c r="A73" s="29">
        <v>189</v>
      </c>
      <c r="B73" s="25" t="s">
        <v>261</v>
      </c>
      <c r="C73" s="39" t="s">
        <v>131</v>
      </c>
      <c r="D73" s="39">
        <v>750</v>
      </c>
      <c r="E73" s="32" t="s">
        <v>238</v>
      </c>
      <c r="F73" s="30"/>
      <c r="G73" s="30"/>
      <c r="H73" s="28">
        <f t="shared" si="4"/>
        <v>0</v>
      </c>
      <c r="I73" s="33" t="b">
        <f t="shared" si="5"/>
        <v>0</v>
      </c>
      <c r="J73" s="24" t="s">
        <v>6</v>
      </c>
      <c r="K73" s="33" t="b">
        <f t="shared" si="6"/>
        <v>0</v>
      </c>
      <c r="L73" s="26"/>
      <c r="M73" s="26"/>
    </row>
    <row r="74" spans="1:13" ht="30" customHeight="1" x14ac:dyDescent="0.35">
      <c r="A74" s="29">
        <v>190</v>
      </c>
      <c r="B74" s="25" t="s">
        <v>262</v>
      </c>
      <c r="C74" s="39" t="s">
        <v>132</v>
      </c>
      <c r="D74" s="39">
        <v>100</v>
      </c>
      <c r="E74" s="32" t="s">
        <v>238</v>
      </c>
      <c r="F74" s="30"/>
      <c r="G74" s="30"/>
      <c r="H74" s="28">
        <f t="shared" si="4"/>
        <v>0</v>
      </c>
      <c r="I74" s="33" t="b">
        <f t="shared" si="5"/>
        <v>0</v>
      </c>
      <c r="J74" s="24" t="s">
        <v>6</v>
      </c>
      <c r="K74" s="33" t="b">
        <f t="shared" si="6"/>
        <v>0</v>
      </c>
      <c r="L74" s="26"/>
      <c r="M74" s="26"/>
    </row>
    <row r="75" spans="1:13" ht="30" customHeight="1" x14ac:dyDescent="0.35">
      <c r="A75" s="29">
        <v>191</v>
      </c>
      <c r="B75" s="25" t="s">
        <v>263</v>
      </c>
      <c r="C75" s="39" t="s">
        <v>133</v>
      </c>
      <c r="D75" s="39">
        <v>100</v>
      </c>
      <c r="E75" s="32" t="s">
        <v>238</v>
      </c>
      <c r="F75" s="30"/>
      <c r="G75" s="30"/>
      <c r="H75" s="28">
        <f t="shared" si="4"/>
        <v>0</v>
      </c>
      <c r="I75" s="33" t="b">
        <f t="shared" si="5"/>
        <v>0</v>
      </c>
      <c r="J75" s="24" t="s">
        <v>6</v>
      </c>
      <c r="K75" s="33" t="b">
        <f t="shared" si="6"/>
        <v>0</v>
      </c>
      <c r="L75" s="26"/>
      <c r="M75" s="26"/>
    </row>
    <row r="76" spans="1:13" ht="44.5" customHeight="1" x14ac:dyDescent="0.35">
      <c r="A76" s="29">
        <v>192</v>
      </c>
      <c r="B76" s="25" t="s">
        <v>264</v>
      </c>
      <c r="C76" s="38" t="s">
        <v>134</v>
      </c>
      <c r="D76" s="38">
        <v>150</v>
      </c>
      <c r="E76" s="32" t="s">
        <v>238</v>
      </c>
      <c r="F76" s="30"/>
      <c r="G76" s="30"/>
      <c r="H76" s="28">
        <f t="shared" si="4"/>
        <v>0</v>
      </c>
      <c r="I76" s="33" t="b">
        <f t="shared" si="5"/>
        <v>0</v>
      </c>
      <c r="J76" s="24" t="s">
        <v>6</v>
      </c>
      <c r="K76" s="33" t="b">
        <f t="shared" si="6"/>
        <v>0</v>
      </c>
      <c r="L76" s="26"/>
      <c r="M76" s="26"/>
    </row>
    <row r="77" spans="1:13" ht="30" customHeight="1" x14ac:dyDescent="0.35">
      <c r="A77" s="29">
        <v>193</v>
      </c>
      <c r="B77" s="25" t="s">
        <v>265</v>
      </c>
      <c r="C77" s="39" t="s">
        <v>135</v>
      </c>
      <c r="D77" s="39">
        <v>2000</v>
      </c>
      <c r="E77" s="32" t="s">
        <v>238</v>
      </c>
      <c r="F77" s="30"/>
      <c r="G77" s="30"/>
      <c r="H77" s="28">
        <f t="shared" si="4"/>
        <v>0</v>
      </c>
      <c r="I77" s="33" t="b">
        <f t="shared" si="5"/>
        <v>0</v>
      </c>
      <c r="J77" s="24" t="s">
        <v>6</v>
      </c>
      <c r="K77" s="33" t="b">
        <f t="shared" si="6"/>
        <v>0</v>
      </c>
      <c r="L77" s="26"/>
      <c r="M77" s="26"/>
    </row>
    <row r="78" spans="1:13" ht="30" customHeight="1" x14ac:dyDescent="0.35">
      <c r="A78" s="29">
        <v>194</v>
      </c>
      <c r="B78" s="25" t="s">
        <v>266</v>
      </c>
      <c r="C78" s="39" t="s">
        <v>136</v>
      </c>
      <c r="D78" s="39">
        <v>3500</v>
      </c>
      <c r="E78" s="32" t="s">
        <v>238</v>
      </c>
      <c r="F78" s="30"/>
      <c r="G78" s="30"/>
      <c r="H78" s="28">
        <f t="shared" si="4"/>
        <v>0</v>
      </c>
      <c r="I78" s="33" t="b">
        <f t="shared" si="5"/>
        <v>0</v>
      </c>
      <c r="J78" s="24" t="s">
        <v>6</v>
      </c>
      <c r="K78" s="33" t="b">
        <f t="shared" si="6"/>
        <v>0</v>
      </c>
      <c r="L78" s="26"/>
      <c r="M78" s="26"/>
    </row>
    <row r="79" spans="1:13" ht="43" customHeight="1" x14ac:dyDescent="0.35">
      <c r="A79" s="29">
        <v>195</v>
      </c>
      <c r="B79" s="25" t="s">
        <v>267</v>
      </c>
      <c r="C79" s="39" t="s">
        <v>137</v>
      </c>
      <c r="D79" s="39">
        <v>50</v>
      </c>
      <c r="E79" s="32" t="s">
        <v>238</v>
      </c>
      <c r="F79" s="30"/>
      <c r="G79" s="30"/>
      <c r="H79" s="28">
        <f t="shared" si="4"/>
        <v>0</v>
      </c>
      <c r="I79" s="33" t="b">
        <f t="shared" si="5"/>
        <v>0</v>
      </c>
      <c r="J79" s="24" t="s">
        <v>6</v>
      </c>
      <c r="K79" s="33" t="b">
        <f t="shared" si="6"/>
        <v>0</v>
      </c>
      <c r="L79" s="26"/>
      <c r="M79" s="26"/>
    </row>
    <row r="80" spans="1:13" ht="30" customHeight="1" x14ac:dyDescent="0.35">
      <c r="A80" s="29">
        <v>196</v>
      </c>
      <c r="B80" s="25" t="s">
        <v>268</v>
      </c>
      <c r="C80" s="38" t="s">
        <v>138</v>
      </c>
      <c r="D80" s="38">
        <v>300</v>
      </c>
      <c r="E80" s="32" t="s">
        <v>238</v>
      </c>
      <c r="F80" s="30"/>
      <c r="G80" s="30"/>
      <c r="H80" s="28">
        <f t="shared" si="4"/>
        <v>0</v>
      </c>
      <c r="I80" s="33" t="b">
        <f t="shared" si="5"/>
        <v>0</v>
      </c>
      <c r="J80" s="24" t="s">
        <v>6</v>
      </c>
      <c r="K80" s="33" t="b">
        <f t="shared" si="6"/>
        <v>0</v>
      </c>
      <c r="L80" s="26"/>
      <c r="M80" s="26"/>
    </row>
    <row r="81" spans="1:13" ht="30" customHeight="1" x14ac:dyDescent="0.35">
      <c r="A81" s="29">
        <v>197</v>
      </c>
      <c r="B81" s="25" t="s">
        <v>269</v>
      </c>
      <c r="C81" s="38" t="s">
        <v>139</v>
      </c>
      <c r="D81" s="38">
        <v>50</v>
      </c>
      <c r="E81" s="32" t="s">
        <v>238</v>
      </c>
      <c r="F81" s="30"/>
      <c r="G81" s="30"/>
      <c r="H81" s="28">
        <f t="shared" si="4"/>
        <v>0</v>
      </c>
      <c r="I81" s="33" t="b">
        <f t="shared" si="5"/>
        <v>0</v>
      </c>
      <c r="J81" s="24" t="s">
        <v>6</v>
      </c>
      <c r="K81" s="33" t="b">
        <f t="shared" si="6"/>
        <v>0</v>
      </c>
      <c r="L81" s="26"/>
      <c r="M81" s="26"/>
    </row>
    <row r="82" spans="1:13" ht="30" customHeight="1" x14ac:dyDescent="0.35">
      <c r="A82" s="29">
        <v>198</v>
      </c>
      <c r="B82" s="25" t="s">
        <v>270</v>
      </c>
      <c r="C82" s="38" t="s">
        <v>140</v>
      </c>
      <c r="D82" s="38">
        <v>200</v>
      </c>
      <c r="E82" s="32" t="s">
        <v>238</v>
      </c>
      <c r="F82" s="30"/>
      <c r="G82" s="30"/>
      <c r="H82" s="28">
        <f t="shared" si="4"/>
        <v>0</v>
      </c>
      <c r="I82" s="33" t="b">
        <f t="shared" si="5"/>
        <v>0</v>
      </c>
      <c r="J82" s="24" t="s">
        <v>6</v>
      </c>
      <c r="K82" s="33" t="b">
        <f t="shared" si="6"/>
        <v>0</v>
      </c>
      <c r="L82" s="26"/>
      <c r="M82" s="26"/>
    </row>
    <row r="83" spans="1:13" ht="30" customHeight="1" x14ac:dyDescent="0.35">
      <c r="A83" s="29">
        <v>199</v>
      </c>
      <c r="B83" s="25" t="s">
        <v>271</v>
      </c>
      <c r="C83" s="38" t="s">
        <v>141</v>
      </c>
      <c r="D83" s="38">
        <v>200</v>
      </c>
      <c r="E83" s="32" t="s">
        <v>238</v>
      </c>
      <c r="F83" s="30"/>
      <c r="G83" s="30"/>
      <c r="H83" s="28">
        <f t="shared" si="4"/>
        <v>0</v>
      </c>
      <c r="I83" s="33" t="b">
        <f t="shared" si="5"/>
        <v>0</v>
      </c>
      <c r="J83" s="24" t="s">
        <v>6</v>
      </c>
      <c r="K83" s="33" t="b">
        <f t="shared" si="6"/>
        <v>0</v>
      </c>
      <c r="L83" s="26"/>
      <c r="M83" s="26"/>
    </row>
    <row r="84" spans="1:13" ht="30" customHeight="1" x14ac:dyDescent="0.35">
      <c r="A84" s="29">
        <v>200</v>
      </c>
      <c r="B84" s="25" t="s">
        <v>272</v>
      </c>
      <c r="C84" s="38" t="s">
        <v>142</v>
      </c>
      <c r="D84" s="38">
        <v>15000</v>
      </c>
      <c r="E84" s="32" t="s">
        <v>238</v>
      </c>
      <c r="F84" s="30"/>
      <c r="G84" s="30"/>
      <c r="H84" s="28">
        <f t="shared" si="4"/>
        <v>0</v>
      </c>
      <c r="I84" s="33" t="b">
        <f t="shared" si="5"/>
        <v>0</v>
      </c>
      <c r="J84" s="24" t="s">
        <v>6</v>
      </c>
      <c r="K84" s="33" t="b">
        <f t="shared" si="6"/>
        <v>0</v>
      </c>
      <c r="L84" s="26"/>
      <c r="M84" s="26"/>
    </row>
    <row r="85" spans="1:13" ht="30" customHeight="1" x14ac:dyDescent="0.35">
      <c r="A85" s="29">
        <v>201</v>
      </c>
      <c r="B85" s="25" t="s">
        <v>273</v>
      </c>
      <c r="C85" s="38" t="s">
        <v>143</v>
      </c>
      <c r="D85" s="38">
        <v>500</v>
      </c>
      <c r="E85" s="32" t="s">
        <v>238</v>
      </c>
      <c r="F85" s="30"/>
      <c r="G85" s="30"/>
      <c r="H85" s="28">
        <f t="shared" si="4"/>
        <v>0</v>
      </c>
      <c r="I85" s="33" t="b">
        <f t="shared" si="5"/>
        <v>0</v>
      </c>
      <c r="J85" s="24" t="s">
        <v>6</v>
      </c>
      <c r="K85" s="33" t="b">
        <f t="shared" si="6"/>
        <v>0</v>
      </c>
      <c r="L85" s="26"/>
      <c r="M85" s="26"/>
    </row>
    <row r="86" spans="1:13" ht="30" customHeight="1" x14ac:dyDescent="0.35">
      <c r="A86" s="29">
        <v>202</v>
      </c>
      <c r="B86" s="25" t="s">
        <v>274</v>
      </c>
      <c r="C86" s="38" t="s">
        <v>144</v>
      </c>
      <c r="D86" s="38">
        <v>500</v>
      </c>
      <c r="E86" s="32" t="s">
        <v>238</v>
      </c>
      <c r="F86" s="30"/>
      <c r="G86" s="30"/>
      <c r="H86" s="28">
        <f t="shared" si="4"/>
        <v>0</v>
      </c>
      <c r="I86" s="33" t="b">
        <f t="shared" si="5"/>
        <v>0</v>
      </c>
      <c r="J86" s="24" t="s">
        <v>6</v>
      </c>
      <c r="K86" s="33" t="b">
        <f t="shared" si="6"/>
        <v>0</v>
      </c>
      <c r="L86" s="26"/>
      <c r="M86" s="26"/>
    </row>
    <row r="87" spans="1:13" ht="30" customHeight="1" x14ac:dyDescent="0.35">
      <c r="A87" s="29">
        <v>203</v>
      </c>
      <c r="B87" s="25" t="s">
        <v>275</v>
      </c>
      <c r="C87" s="38" t="s">
        <v>145</v>
      </c>
      <c r="D87" s="38">
        <v>2500</v>
      </c>
      <c r="E87" s="32" t="s">
        <v>238</v>
      </c>
      <c r="F87" s="30"/>
      <c r="G87" s="30"/>
      <c r="H87" s="28">
        <f t="shared" si="4"/>
        <v>0</v>
      </c>
      <c r="I87" s="33" t="b">
        <f t="shared" si="5"/>
        <v>0</v>
      </c>
      <c r="J87" s="24" t="s">
        <v>6</v>
      </c>
      <c r="K87" s="33" t="b">
        <f t="shared" si="6"/>
        <v>0</v>
      </c>
      <c r="L87" s="26"/>
      <c r="M87" s="26"/>
    </row>
    <row r="88" spans="1:13" ht="30" customHeight="1" x14ac:dyDescent="0.35">
      <c r="A88" s="29">
        <v>204</v>
      </c>
      <c r="B88" s="25" t="s">
        <v>276</v>
      </c>
      <c r="C88" s="38" t="s">
        <v>146</v>
      </c>
      <c r="D88" s="38">
        <v>50</v>
      </c>
      <c r="E88" s="32" t="s">
        <v>238</v>
      </c>
      <c r="F88" s="30"/>
      <c r="G88" s="30"/>
      <c r="H88" s="28">
        <f t="shared" si="4"/>
        <v>0</v>
      </c>
      <c r="I88" s="33" t="b">
        <f t="shared" si="5"/>
        <v>0</v>
      </c>
      <c r="J88" s="24" t="s">
        <v>6</v>
      </c>
      <c r="K88" s="33" t="b">
        <f t="shared" si="6"/>
        <v>0</v>
      </c>
      <c r="L88" s="26"/>
      <c r="M88" s="26"/>
    </row>
    <row r="89" spans="1:13" ht="30" customHeight="1" x14ac:dyDescent="0.35">
      <c r="A89" s="29">
        <v>205</v>
      </c>
      <c r="B89" s="25" t="s">
        <v>277</v>
      </c>
      <c r="C89" s="39" t="s">
        <v>147</v>
      </c>
      <c r="D89" s="38">
        <v>50</v>
      </c>
      <c r="E89" s="32" t="s">
        <v>238</v>
      </c>
      <c r="F89" s="30"/>
      <c r="G89" s="30"/>
      <c r="H89" s="28">
        <f t="shared" si="4"/>
        <v>0</v>
      </c>
      <c r="I89" s="33" t="b">
        <f t="shared" si="5"/>
        <v>0</v>
      </c>
      <c r="J89" s="24" t="s">
        <v>6</v>
      </c>
      <c r="K89" s="33" t="b">
        <f t="shared" si="6"/>
        <v>0</v>
      </c>
      <c r="L89" s="26"/>
      <c r="M89" s="26"/>
    </row>
    <row r="90" spans="1:13" ht="30" customHeight="1" x14ac:dyDescent="0.35">
      <c r="A90" s="29">
        <v>206</v>
      </c>
      <c r="B90" s="25" t="s">
        <v>278</v>
      </c>
      <c r="C90" s="39" t="s">
        <v>148</v>
      </c>
      <c r="D90" s="38">
        <v>50</v>
      </c>
      <c r="E90" s="32" t="s">
        <v>238</v>
      </c>
      <c r="F90" s="30"/>
      <c r="G90" s="30"/>
      <c r="H90" s="28">
        <f t="shared" si="4"/>
        <v>0</v>
      </c>
      <c r="I90" s="33" t="b">
        <f t="shared" si="5"/>
        <v>0</v>
      </c>
      <c r="J90" s="24" t="s">
        <v>6</v>
      </c>
      <c r="K90" s="33" t="b">
        <f t="shared" si="6"/>
        <v>0</v>
      </c>
      <c r="L90" s="26"/>
      <c r="M90" s="26"/>
    </row>
    <row r="91" spans="1:13" ht="30" customHeight="1" x14ac:dyDescent="0.35">
      <c r="A91" s="29">
        <v>207</v>
      </c>
      <c r="B91" s="25" t="s">
        <v>279</v>
      </c>
      <c r="C91" s="39" t="s">
        <v>149</v>
      </c>
      <c r="D91" s="38">
        <v>50</v>
      </c>
      <c r="E91" s="32" t="s">
        <v>238</v>
      </c>
      <c r="F91" s="30"/>
      <c r="G91" s="30"/>
      <c r="H91" s="28">
        <f t="shared" si="4"/>
        <v>0</v>
      </c>
      <c r="I91" s="33" t="b">
        <f t="shared" si="5"/>
        <v>0</v>
      </c>
      <c r="J91" s="24" t="s">
        <v>6</v>
      </c>
      <c r="K91" s="33" t="b">
        <f t="shared" si="6"/>
        <v>0</v>
      </c>
      <c r="L91" s="26"/>
      <c r="M91" s="26"/>
    </row>
    <row r="92" spans="1:13" ht="30" customHeight="1" x14ac:dyDescent="0.35">
      <c r="A92" s="29">
        <v>208</v>
      </c>
      <c r="B92" s="25" t="s">
        <v>280</v>
      </c>
      <c r="C92" s="39" t="s">
        <v>150</v>
      </c>
      <c r="D92" s="38">
        <v>20</v>
      </c>
      <c r="E92" s="32" t="s">
        <v>238</v>
      </c>
      <c r="F92" s="30"/>
      <c r="G92" s="30"/>
      <c r="H92" s="28">
        <f t="shared" si="4"/>
        <v>0</v>
      </c>
      <c r="I92" s="33" t="b">
        <f t="shared" si="5"/>
        <v>0</v>
      </c>
      <c r="J92" s="24" t="s">
        <v>6</v>
      </c>
      <c r="K92" s="33" t="b">
        <f t="shared" si="6"/>
        <v>0</v>
      </c>
      <c r="L92" s="26"/>
      <c r="M92" s="26"/>
    </row>
    <row r="93" spans="1:13" ht="30" customHeight="1" x14ac:dyDescent="0.35">
      <c r="A93" s="29">
        <v>209</v>
      </c>
      <c r="B93" s="25" t="s">
        <v>281</v>
      </c>
      <c r="C93" s="39" t="s">
        <v>151</v>
      </c>
      <c r="D93" s="38">
        <v>200</v>
      </c>
      <c r="E93" s="32" t="s">
        <v>238</v>
      </c>
      <c r="F93" s="30"/>
      <c r="G93" s="30"/>
      <c r="H93" s="28">
        <f t="shared" si="4"/>
        <v>0</v>
      </c>
      <c r="I93" s="33" t="b">
        <f t="shared" si="5"/>
        <v>0</v>
      </c>
      <c r="J93" s="24" t="s">
        <v>6</v>
      </c>
      <c r="K93" s="33" t="b">
        <f t="shared" si="6"/>
        <v>0</v>
      </c>
      <c r="L93" s="26"/>
      <c r="M93" s="26"/>
    </row>
    <row r="94" spans="1:13" ht="30" customHeight="1" x14ac:dyDescent="0.35">
      <c r="A94" s="29">
        <v>210</v>
      </c>
      <c r="B94" s="25" t="s">
        <v>282</v>
      </c>
      <c r="C94" s="39" t="s">
        <v>152</v>
      </c>
      <c r="D94" s="38">
        <v>200</v>
      </c>
      <c r="E94" s="32" t="s">
        <v>238</v>
      </c>
      <c r="F94" s="30"/>
      <c r="G94" s="30"/>
      <c r="H94" s="28">
        <f t="shared" si="4"/>
        <v>0</v>
      </c>
      <c r="I94" s="33" t="b">
        <f t="shared" si="5"/>
        <v>0</v>
      </c>
      <c r="J94" s="24" t="s">
        <v>6</v>
      </c>
      <c r="K94" s="33" t="b">
        <f t="shared" si="6"/>
        <v>0</v>
      </c>
      <c r="L94" s="26"/>
      <c r="M94" s="26"/>
    </row>
    <row r="95" spans="1:13" ht="30" customHeight="1" x14ac:dyDescent="0.35">
      <c r="A95" s="29">
        <v>211</v>
      </c>
      <c r="B95" s="25" t="s">
        <v>283</v>
      </c>
      <c r="C95" s="39" t="s">
        <v>153</v>
      </c>
      <c r="D95" s="38">
        <v>200</v>
      </c>
      <c r="E95" s="32" t="s">
        <v>238</v>
      </c>
      <c r="F95" s="30"/>
      <c r="G95" s="30"/>
      <c r="H95" s="28">
        <f t="shared" si="4"/>
        <v>0</v>
      </c>
      <c r="I95" s="33" t="b">
        <f t="shared" si="5"/>
        <v>0</v>
      </c>
      <c r="J95" s="24" t="s">
        <v>6</v>
      </c>
      <c r="K95" s="33" t="b">
        <f t="shared" si="6"/>
        <v>0</v>
      </c>
      <c r="L95" s="26"/>
      <c r="M95" s="26"/>
    </row>
    <row r="96" spans="1:13" ht="30" customHeight="1" x14ac:dyDescent="0.35">
      <c r="A96" s="29">
        <v>212</v>
      </c>
      <c r="B96" s="25" t="s">
        <v>284</v>
      </c>
      <c r="C96" s="39" t="s">
        <v>154</v>
      </c>
      <c r="D96" s="38">
        <v>200</v>
      </c>
      <c r="E96" s="32" t="s">
        <v>238</v>
      </c>
      <c r="F96" s="30"/>
      <c r="G96" s="30"/>
      <c r="H96" s="28">
        <f t="shared" si="4"/>
        <v>0</v>
      </c>
      <c r="I96" s="33" t="b">
        <f t="shared" si="5"/>
        <v>0</v>
      </c>
      <c r="J96" s="24" t="s">
        <v>6</v>
      </c>
      <c r="K96" s="33" t="b">
        <f t="shared" si="6"/>
        <v>0</v>
      </c>
      <c r="L96" s="26"/>
      <c r="M96" s="26"/>
    </row>
    <row r="97" spans="1:13" ht="30" customHeight="1" x14ac:dyDescent="0.35">
      <c r="A97" s="29">
        <v>213</v>
      </c>
      <c r="B97" s="25" t="s">
        <v>285</v>
      </c>
      <c r="C97" s="38" t="s">
        <v>155</v>
      </c>
      <c r="D97" s="38">
        <v>300</v>
      </c>
      <c r="E97" s="32" t="s">
        <v>238</v>
      </c>
      <c r="F97" s="30"/>
      <c r="G97" s="30"/>
      <c r="H97" s="28">
        <f t="shared" si="4"/>
        <v>0</v>
      </c>
      <c r="I97" s="33" t="b">
        <f t="shared" si="5"/>
        <v>0</v>
      </c>
      <c r="J97" s="24" t="s">
        <v>6</v>
      </c>
      <c r="K97" s="33" t="b">
        <f t="shared" si="6"/>
        <v>0</v>
      </c>
      <c r="L97" s="26"/>
      <c r="M97" s="26"/>
    </row>
    <row r="98" spans="1:13" ht="30" customHeight="1" x14ac:dyDescent="0.35">
      <c r="A98" s="29">
        <v>214</v>
      </c>
      <c r="B98" s="25" t="s">
        <v>286</v>
      </c>
      <c r="C98" s="38" t="s">
        <v>156</v>
      </c>
      <c r="D98" s="38">
        <v>300</v>
      </c>
      <c r="E98" s="32" t="s">
        <v>238</v>
      </c>
      <c r="F98" s="30"/>
      <c r="G98" s="30"/>
      <c r="H98" s="28">
        <f t="shared" si="4"/>
        <v>0</v>
      </c>
      <c r="I98" s="33" t="b">
        <f t="shared" si="5"/>
        <v>0</v>
      </c>
      <c r="J98" s="24" t="s">
        <v>6</v>
      </c>
      <c r="K98" s="33" t="b">
        <f t="shared" si="6"/>
        <v>0</v>
      </c>
      <c r="L98" s="26"/>
      <c r="M98" s="26"/>
    </row>
    <row r="99" spans="1:13" ht="30" customHeight="1" x14ac:dyDescent="0.35">
      <c r="A99" s="29">
        <v>215</v>
      </c>
      <c r="B99" s="25" t="s">
        <v>287</v>
      </c>
      <c r="C99" s="38" t="s">
        <v>157</v>
      </c>
      <c r="D99" s="38">
        <v>300</v>
      </c>
      <c r="E99" s="32" t="s">
        <v>238</v>
      </c>
      <c r="F99" s="30"/>
      <c r="G99" s="30"/>
      <c r="H99" s="28">
        <f t="shared" si="4"/>
        <v>0</v>
      </c>
      <c r="I99" s="33" t="b">
        <f t="shared" si="5"/>
        <v>0</v>
      </c>
      <c r="J99" s="24" t="s">
        <v>6</v>
      </c>
      <c r="K99" s="33" t="b">
        <f t="shared" si="6"/>
        <v>0</v>
      </c>
      <c r="L99" s="26"/>
      <c r="M99" s="26"/>
    </row>
    <row r="100" spans="1:13" ht="30" customHeight="1" x14ac:dyDescent="0.35">
      <c r="A100" s="29">
        <v>216</v>
      </c>
      <c r="B100" s="25" t="s">
        <v>288</v>
      </c>
      <c r="C100" s="38" t="s">
        <v>158</v>
      </c>
      <c r="D100" s="38">
        <v>300</v>
      </c>
      <c r="E100" s="32" t="s">
        <v>238</v>
      </c>
      <c r="F100" s="30"/>
      <c r="G100" s="30"/>
      <c r="H100" s="28">
        <f t="shared" si="4"/>
        <v>0</v>
      </c>
      <c r="I100" s="33" t="b">
        <f t="shared" si="5"/>
        <v>0</v>
      </c>
      <c r="J100" s="24" t="s">
        <v>6</v>
      </c>
      <c r="K100" s="33" t="b">
        <f t="shared" si="6"/>
        <v>0</v>
      </c>
      <c r="L100" s="26"/>
      <c r="M100" s="26"/>
    </row>
    <row r="101" spans="1:13" ht="30" customHeight="1" x14ac:dyDescent="0.35">
      <c r="A101" s="29">
        <v>217</v>
      </c>
      <c r="B101" s="25" t="s">
        <v>289</v>
      </c>
      <c r="C101" s="39" t="s">
        <v>159</v>
      </c>
      <c r="D101" s="38">
        <v>100</v>
      </c>
      <c r="E101" s="32" t="s">
        <v>238</v>
      </c>
      <c r="F101" s="30"/>
      <c r="G101" s="30"/>
      <c r="H101" s="28">
        <f t="shared" si="4"/>
        <v>0</v>
      </c>
      <c r="I101" s="33" t="b">
        <f t="shared" si="5"/>
        <v>0</v>
      </c>
      <c r="J101" s="24" t="s">
        <v>6</v>
      </c>
      <c r="K101" s="33" t="b">
        <f t="shared" si="6"/>
        <v>0</v>
      </c>
      <c r="L101" s="26"/>
      <c r="M101" s="26"/>
    </row>
    <row r="102" spans="1:13" ht="30" customHeight="1" x14ac:dyDescent="0.35">
      <c r="A102" s="29">
        <v>218</v>
      </c>
      <c r="B102" s="25" t="s">
        <v>290</v>
      </c>
      <c r="C102" s="38" t="s">
        <v>160</v>
      </c>
      <c r="D102" s="38">
        <v>500</v>
      </c>
      <c r="E102" s="32" t="s">
        <v>238</v>
      </c>
      <c r="F102" s="30"/>
      <c r="G102" s="30"/>
      <c r="H102" s="28">
        <f t="shared" si="4"/>
        <v>0</v>
      </c>
      <c r="I102" s="33" t="b">
        <f t="shared" si="5"/>
        <v>0</v>
      </c>
      <c r="J102" s="24" t="s">
        <v>6</v>
      </c>
      <c r="K102" s="33" t="b">
        <f t="shared" si="6"/>
        <v>0</v>
      </c>
      <c r="L102" s="26"/>
      <c r="M102" s="26"/>
    </row>
    <row r="103" spans="1:13" ht="30" customHeight="1" x14ac:dyDescent="0.35">
      <c r="A103" s="29">
        <v>219</v>
      </c>
      <c r="B103" s="25" t="s">
        <v>291</v>
      </c>
      <c r="C103" s="38" t="s">
        <v>161</v>
      </c>
      <c r="D103" s="38">
        <v>200</v>
      </c>
      <c r="E103" s="32" t="s">
        <v>238</v>
      </c>
      <c r="F103" s="30"/>
      <c r="G103" s="30"/>
      <c r="H103" s="28">
        <f t="shared" si="4"/>
        <v>0</v>
      </c>
      <c r="I103" s="33" t="b">
        <f t="shared" si="5"/>
        <v>0</v>
      </c>
      <c r="J103" s="24" t="s">
        <v>6</v>
      </c>
      <c r="K103" s="33" t="b">
        <f t="shared" si="6"/>
        <v>0</v>
      </c>
      <c r="L103" s="26"/>
      <c r="M103" s="26"/>
    </row>
    <row r="104" spans="1:13" ht="30" customHeight="1" x14ac:dyDescent="0.35">
      <c r="A104" s="29">
        <v>220</v>
      </c>
      <c r="B104" s="25" t="s">
        <v>292</v>
      </c>
      <c r="C104" s="38" t="s">
        <v>162</v>
      </c>
      <c r="D104" s="38">
        <v>100</v>
      </c>
      <c r="E104" s="32" t="s">
        <v>238</v>
      </c>
      <c r="F104" s="30"/>
      <c r="G104" s="30"/>
      <c r="H104" s="28">
        <f t="shared" si="4"/>
        <v>0</v>
      </c>
      <c r="I104" s="33" t="b">
        <f t="shared" si="5"/>
        <v>0</v>
      </c>
      <c r="J104" s="24" t="s">
        <v>6</v>
      </c>
      <c r="K104" s="33" t="b">
        <f t="shared" si="6"/>
        <v>0</v>
      </c>
      <c r="L104" s="26"/>
      <c r="M104" s="26"/>
    </row>
    <row r="105" spans="1:13" ht="30" customHeight="1" x14ac:dyDescent="0.35">
      <c r="A105" s="29">
        <v>221</v>
      </c>
      <c r="B105" s="25" t="s">
        <v>293</v>
      </c>
      <c r="C105" s="38" t="s">
        <v>163</v>
      </c>
      <c r="D105" s="38">
        <v>300</v>
      </c>
      <c r="E105" s="32" t="s">
        <v>238</v>
      </c>
      <c r="F105" s="30"/>
      <c r="G105" s="30"/>
      <c r="H105" s="28">
        <f t="shared" si="4"/>
        <v>0</v>
      </c>
      <c r="I105" s="33" t="b">
        <f t="shared" si="5"/>
        <v>0</v>
      </c>
      <c r="J105" s="24" t="s">
        <v>6</v>
      </c>
      <c r="K105" s="33" t="b">
        <f t="shared" si="6"/>
        <v>0</v>
      </c>
      <c r="L105" s="26"/>
      <c r="M105" s="26"/>
    </row>
    <row r="106" spans="1:13" ht="30" customHeight="1" x14ac:dyDescent="0.35">
      <c r="A106" s="29">
        <v>222</v>
      </c>
      <c r="B106" s="25" t="s">
        <v>294</v>
      </c>
      <c r="C106" s="38" t="s">
        <v>164</v>
      </c>
      <c r="D106" s="38">
        <v>100</v>
      </c>
      <c r="E106" s="32" t="s">
        <v>238</v>
      </c>
      <c r="F106" s="30"/>
      <c r="G106" s="30"/>
      <c r="H106" s="28">
        <f t="shared" si="4"/>
        <v>0</v>
      </c>
      <c r="I106" s="33" t="b">
        <f t="shared" si="5"/>
        <v>0</v>
      </c>
      <c r="J106" s="24" t="s">
        <v>6</v>
      </c>
      <c r="K106" s="33" t="b">
        <f t="shared" si="6"/>
        <v>0</v>
      </c>
      <c r="L106" s="26"/>
      <c r="M106" s="26"/>
    </row>
    <row r="107" spans="1:13" ht="30" customHeight="1" x14ac:dyDescent="0.35">
      <c r="A107" s="29">
        <v>223</v>
      </c>
      <c r="B107" s="25" t="s">
        <v>295</v>
      </c>
      <c r="C107" s="38" t="s">
        <v>165</v>
      </c>
      <c r="D107" s="38">
        <v>200</v>
      </c>
      <c r="E107" s="32" t="s">
        <v>238</v>
      </c>
      <c r="F107" s="30"/>
      <c r="G107" s="30"/>
      <c r="H107" s="28">
        <f t="shared" si="4"/>
        <v>0</v>
      </c>
      <c r="I107" s="33" t="b">
        <f t="shared" si="5"/>
        <v>0</v>
      </c>
      <c r="J107" s="24" t="s">
        <v>6</v>
      </c>
      <c r="K107" s="33" t="b">
        <f t="shared" si="6"/>
        <v>0</v>
      </c>
      <c r="L107" s="26"/>
      <c r="M107" s="26"/>
    </row>
    <row r="108" spans="1:13" ht="41.5" customHeight="1" x14ac:dyDescent="0.35">
      <c r="A108" s="29">
        <v>224</v>
      </c>
      <c r="B108" s="25" t="s">
        <v>296</v>
      </c>
      <c r="C108" s="38" t="s">
        <v>166</v>
      </c>
      <c r="D108" s="38">
        <v>100</v>
      </c>
      <c r="E108" s="32" t="s">
        <v>238</v>
      </c>
      <c r="F108" s="30"/>
      <c r="G108" s="30"/>
      <c r="H108" s="28">
        <f t="shared" si="4"/>
        <v>0</v>
      </c>
      <c r="I108" s="33" t="b">
        <f t="shared" si="5"/>
        <v>0</v>
      </c>
      <c r="J108" s="24" t="s">
        <v>6</v>
      </c>
      <c r="K108" s="33" t="b">
        <f t="shared" si="6"/>
        <v>0</v>
      </c>
      <c r="L108" s="26"/>
      <c r="M108" s="26"/>
    </row>
    <row r="109" spans="1:13" ht="41" customHeight="1" x14ac:dyDescent="0.35">
      <c r="A109" s="29">
        <v>225</v>
      </c>
      <c r="B109" s="25" t="s">
        <v>297</v>
      </c>
      <c r="C109" s="38" t="s">
        <v>167</v>
      </c>
      <c r="D109" s="38">
        <v>200</v>
      </c>
      <c r="E109" s="32" t="s">
        <v>238</v>
      </c>
      <c r="F109" s="30"/>
      <c r="G109" s="30"/>
      <c r="H109" s="28">
        <f t="shared" si="4"/>
        <v>0</v>
      </c>
      <c r="I109" s="33" t="b">
        <f t="shared" si="5"/>
        <v>0</v>
      </c>
      <c r="J109" s="24" t="s">
        <v>6</v>
      </c>
      <c r="K109" s="33" t="b">
        <f t="shared" si="6"/>
        <v>0</v>
      </c>
      <c r="L109" s="26"/>
      <c r="M109" s="26"/>
    </row>
    <row r="110" spans="1:13" ht="30" customHeight="1" x14ac:dyDescent="0.35">
      <c r="A110" s="29">
        <v>226</v>
      </c>
      <c r="B110" s="25" t="s">
        <v>298</v>
      </c>
      <c r="C110" s="38" t="s">
        <v>168</v>
      </c>
      <c r="D110" s="38">
        <v>100</v>
      </c>
      <c r="E110" s="32" t="s">
        <v>238</v>
      </c>
      <c r="F110" s="30"/>
      <c r="G110" s="30"/>
      <c r="H110" s="28">
        <f t="shared" si="4"/>
        <v>0</v>
      </c>
      <c r="I110" s="33" t="b">
        <f t="shared" si="5"/>
        <v>0</v>
      </c>
      <c r="J110" s="24" t="s">
        <v>6</v>
      </c>
      <c r="K110" s="33" t="b">
        <f t="shared" si="6"/>
        <v>0</v>
      </c>
      <c r="L110" s="26"/>
      <c r="M110" s="26"/>
    </row>
    <row r="111" spans="1:13" ht="30" customHeight="1" x14ac:dyDescent="0.35">
      <c r="A111" s="29">
        <v>227</v>
      </c>
      <c r="B111" s="25" t="s">
        <v>299</v>
      </c>
      <c r="C111" s="38" t="s">
        <v>169</v>
      </c>
      <c r="D111" s="38">
        <v>250</v>
      </c>
      <c r="E111" s="32" t="s">
        <v>238</v>
      </c>
      <c r="F111" s="30"/>
      <c r="G111" s="30"/>
      <c r="H111" s="28">
        <f t="shared" si="4"/>
        <v>0</v>
      </c>
      <c r="I111" s="33" t="b">
        <f t="shared" si="5"/>
        <v>0</v>
      </c>
      <c r="J111" s="24" t="s">
        <v>6</v>
      </c>
      <c r="K111" s="33" t="b">
        <f t="shared" si="6"/>
        <v>0</v>
      </c>
      <c r="L111" s="26"/>
      <c r="M111" s="26"/>
    </row>
    <row r="112" spans="1:13" ht="30" customHeight="1" x14ac:dyDescent="0.35">
      <c r="A112" s="29">
        <v>228</v>
      </c>
      <c r="B112" s="25" t="s">
        <v>300</v>
      </c>
      <c r="C112" s="38" t="s">
        <v>170</v>
      </c>
      <c r="D112" s="38">
        <v>250</v>
      </c>
      <c r="E112" s="32" t="s">
        <v>238</v>
      </c>
      <c r="F112" s="30"/>
      <c r="G112" s="30"/>
      <c r="H112" s="28">
        <f t="shared" si="4"/>
        <v>0</v>
      </c>
      <c r="I112" s="33" t="b">
        <f t="shared" si="5"/>
        <v>0</v>
      </c>
      <c r="J112" s="24" t="s">
        <v>6</v>
      </c>
      <c r="K112" s="33" t="b">
        <f t="shared" si="6"/>
        <v>0</v>
      </c>
      <c r="L112" s="26"/>
      <c r="M112" s="26"/>
    </row>
    <row r="113" spans="1:13" ht="30" customHeight="1" x14ac:dyDescent="0.35">
      <c r="A113" s="29">
        <v>229</v>
      </c>
      <c r="B113" s="25" t="s">
        <v>301</v>
      </c>
      <c r="C113" s="38" t="s">
        <v>171</v>
      </c>
      <c r="D113" s="38">
        <v>150</v>
      </c>
      <c r="E113" s="32" t="s">
        <v>238</v>
      </c>
      <c r="F113" s="30"/>
      <c r="G113" s="30"/>
      <c r="H113" s="28">
        <f t="shared" si="4"/>
        <v>0</v>
      </c>
      <c r="I113" s="33" t="b">
        <f t="shared" si="5"/>
        <v>0</v>
      </c>
      <c r="J113" s="24" t="s">
        <v>6</v>
      </c>
      <c r="K113" s="33" t="b">
        <f t="shared" si="6"/>
        <v>0</v>
      </c>
      <c r="L113" s="26"/>
      <c r="M113" s="26"/>
    </row>
    <row r="114" spans="1:13" ht="30" customHeight="1" x14ac:dyDescent="0.35">
      <c r="A114" s="29">
        <v>230</v>
      </c>
      <c r="B114" s="25" t="s">
        <v>302</v>
      </c>
      <c r="C114" s="38" t="s">
        <v>172</v>
      </c>
      <c r="D114" s="38">
        <v>300</v>
      </c>
      <c r="E114" s="32" t="s">
        <v>238</v>
      </c>
      <c r="F114" s="30"/>
      <c r="G114" s="30"/>
      <c r="H114" s="28">
        <f t="shared" si="4"/>
        <v>0</v>
      </c>
      <c r="I114" s="33" t="b">
        <f t="shared" si="5"/>
        <v>0</v>
      </c>
      <c r="J114" s="24" t="s">
        <v>6</v>
      </c>
      <c r="K114" s="33" t="b">
        <f t="shared" si="6"/>
        <v>0</v>
      </c>
      <c r="L114" s="26"/>
      <c r="M114" s="26"/>
    </row>
    <row r="115" spans="1:13" ht="30" customHeight="1" x14ac:dyDescent="0.35">
      <c r="A115" s="29">
        <v>231</v>
      </c>
      <c r="B115" s="25" t="s">
        <v>303</v>
      </c>
      <c r="C115" s="38" t="s">
        <v>173</v>
      </c>
      <c r="D115" s="38">
        <v>120</v>
      </c>
      <c r="E115" s="32" t="s">
        <v>238</v>
      </c>
      <c r="F115" s="30"/>
      <c r="G115" s="30"/>
      <c r="H115" s="28">
        <f t="shared" si="4"/>
        <v>0</v>
      </c>
      <c r="I115" s="33" t="b">
        <f t="shared" si="5"/>
        <v>0</v>
      </c>
      <c r="J115" s="24" t="s">
        <v>6</v>
      </c>
      <c r="K115" s="33" t="b">
        <f t="shared" si="6"/>
        <v>0</v>
      </c>
      <c r="L115" s="26"/>
      <c r="M115" s="26"/>
    </row>
    <row r="116" spans="1:13" ht="30" customHeight="1" x14ac:dyDescent="0.35">
      <c r="A116" s="29">
        <v>232</v>
      </c>
      <c r="B116" s="25" t="s">
        <v>304</v>
      </c>
      <c r="C116" s="38" t="s">
        <v>174</v>
      </c>
      <c r="D116" s="38">
        <v>150</v>
      </c>
      <c r="E116" s="32" t="s">
        <v>238</v>
      </c>
      <c r="F116" s="30"/>
      <c r="G116" s="30"/>
      <c r="H116" s="28">
        <f t="shared" si="4"/>
        <v>0</v>
      </c>
      <c r="I116" s="33" t="b">
        <f t="shared" si="5"/>
        <v>0</v>
      </c>
      <c r="J116" s="24" t="s">
        <v>6</v>
      </c>
      <c r="K116" s="33" t="b">
        <f t="shared" si="6"/>
        <v>0</v>
      </c>
      <c r="L116" s="26"/>
      <c r="M116" s="26"/>
    </row>
    <row r="117" spans="1:13" ht="30" customHeight="1" x14ac:dyDescent="0.35">
      <c r="A117" s="29">
        <v>233</v>
      </c>
      <c r="B117" s="25" t="s">
        <v>305</v>
      </c>
      <c r="C117" s="38" t="s">
        <v>175</v>
      </c>
      <c r="D117" s="38">
        <v>350</v>
      </c>
      <c r="E117" s="32" t="s">
        <v>238</v>
      </c>
      <c r="F117" s="30"/>
      <c r="G117" s="30"/>
      <c r="H117" s="28">
        <f t="shared" si="4"/>
        <v>0</v>
      </c>
      <c r="I117" s="33" t="b">
        <f t="shared" si="5"/>
        <v>0</v>
      </c>
      <c r="J117" s="24" t="s">
        <v>6</v>
      </c>
      <c r="K117" s="33" t="b">
        <f t="shared" si="6"/>
        <v>0</v>
      </c>
      <c r="L117" s="26"/>
      <c r="M117" s="26"/>
    </row>
    <row r="118" spans="1:13" ht="30" customHeight="1" x14ac:dyDescent="0.35">
      <c r="A118" s="29">
        <v>234</v>
      </c>
      <c r="B118" s="25" t="s">
        <v>306</v>
      </c>
      <c r="C118" s="38" t="s">
        <v>176</v>
      </c>
      <c r="D118" s="38">
        <v>600</v>
      </c>
      <c r="E118" s="32" t="s">
        <v>238</v>
      </c>
      <c r="F118" s="30"/>
      <c r="G118" s="30"/>
      <c r="H118" s="28">
        <f t="shared" si="4"/>
        <v>0</v>
      </c>
      <c r="I118" s="33" t="b">
        <f t="shared" si="5"/>
        <v>0</v>
      </c>
      <c r="J118" s="24" t="s">
        <v>6</v>
      </c>
      <c r="K118" s="33" t="b">
        <f t="shared" si="6"/>
        <v>0</v>
      </c>
      <c r="L118" s="26"/>
      <c r="M118" s="26"/>
    </row>
    <row r="119" spans="1:13" ht="30" customHeight="1" x14ac:dyDescent="0.35">
      <c r="A119" s="29">
        <v>235</v>
      </c>
      <c r="B119" s="25" t="s">
        <v>307</v>
      </c>
      <c r="C119" s="38" t="s">
        <v>177</v>
      </c>
      <c r="D119" s="38">
        <v>50</v>
      </c>
      <c r="E119" s="32" t="s">
        <v>238</v>
      </c>
      <c r="F119" s="30"/>
      <c r="G119" s="30"/>
      <c r="H119" s="28">
        <f t="shared" si="4"/>
        <v>0</v>
      </c>
      <c r="I119" s="33" t="b">
        <f t="shared" si="5"/>
        <v>0</v>
      </c>
      <c r="J119" s="24" t="s">
        <v>6</v>
      </c>
      <c r="K119" s="33" t="b">
        <f t="shared" si="6"/>
        <v>0</v>
      </c>
      <c r="L119" s="26"/>
      <c r="M119" s="26"/>
    </row>
    <row r="120" spans="1:13" ht="30" customHeight="1" x14ac:dyDescent="0.35">
      <c r="A120" s="29">
        <v>236</v>
      </c>
      <c r="B120" s="25" t="s">
        <v>308</v>
      </c>
      <c r="C120" s="38" t="s">
        <v>178</v>
      </c>
      <c r="D120" s="38">
        <v>50</v>
      </c>
      <c r="E120" s="32" t="s">
        <v>238</v>
      </c>
      <c r="F120" s="30"/>
      <c r="G120" s="30"/>
      <c r="H120" s="28">
        <f t="shared" si="4"/>
        <v>0</v>
      </c>
      <c r="I120" s="33" t="b">
        <f t="shared" si="5"/>
        <v>0</v>
      </c>
      <c r="J120" s="24" t="s">
        <v>6</v>
      </c>
      <c r="K120" s="33" t="b">
        <f t="shared" si="6"/>
        <v>0</v>
      </c>
      <c r="L120" s="26"/>
      <c r="M120" s="26"/>
    </row>
    <row r="121" spans="1:13" ht="30" customHeight="1" x14ac:dyDescent="0.35">
      <c r="A121" s="29">
        <v>237</v>
      </c>
      <c r="B121" s="25" t="s">
        <v>309</v>
      </c>
      <c r="C121" s="38" t="s">
        <v>179</v>
      </c>
      <c r="D121" s="38">
        <v>100</v>
      </c>
      <c r="E121" s="32" t="s">
        <v>238</v>
      </c>
      <c r="F121" s="30"/>
      <c r="G121" s="30"/>
      <c r="H121" s="28">
        <f t="shared" si="4"/>
        <v>0</v>
      </c>
      <c r="I121" s="33" t="b">
        <f t="shared" si="5"/>
        <v>0</v>
      </c>
      <c r="J121" s="24" t="s">
        <v>6</v>
      </c>
      <c r="K121" s="33" t="b">
        <f t="shared" si="6"/>
        <v>0</v>
      </c>
      <c r="L121" s="26"/>
      <c r="M121" s="26"/>
    </row>
    <row r="122" spans="1:13" ht="30" customHeight="1" x14ac:dyDescent="0.35">
      <c r="A122" s="29">
        <v>238</v>
      </c>
      <c r="B122" s="25" t="s">
        <v>310</v>
      </c>
      <c r="C122" s="38" t="s">
        <v>180</v>
      </c>
      <c r="D122" s="38">
        <v>200</v>
      </c>
      <c r="E122" s="32" t="s">
        <v>238</v>
      </c>
      <c r="F122" s="30"/>
      <c r="G122" s="30"/>
      <c r="H122" s="28">
        <f t="shared" si="4"/>
        <v>0</v>
      </c>
      <c r="I122" s="33" t="b">
        <f t="shared" si="5"/>
        <v>0</v>
      </c>
      <c r="J122" s="24" t="s">
        <v>6</v>
      </c>
      <c r="K122" s="33" t="b">
        <f t="shared" si="6"/>
        <v>0</v>
      </c>
      <c r="L122" s="26"/>
      <c r="M122" s="26"/>
    </row>
    <row r="123" spans="1:13" ht="30" customHeight="1" x14ac:dyDescent="0.35">
      <c r="A123" s="29">
        <v>239</v>
      </c>
      <c r="B123" s="25" t="s">
        <v>311</v>
      </c>
      <c r="C123" s="38" t="s">
        <v>181</v>
      </c>
      <c r="D123" s="38">
        <v>200</v>
      </c>
      <c r="E123" s="32" t="s">
        <v>238</v>
      </c>
      <c r="F123" s="30"/>
      <c r="G123" s="30"/>
      <c r="H123" s="28">
        <f t="shared" si="4"/>
        <v>0</v>
      </c>
      <c r="I123" s="33" t="b">
        <f t="shared" si="5"/>
        <v>0</v>
      </c>
      <c r="J123" s="24" t="s">
        <v>6</v>
      </c>
      <c r="K123" s="33" t="b">
        <f t="shared" si="6"/>
        <v>0</v>
      </c>
      <c r="L123" s="26"/>
      <c r="M123" s="26"/>
    </row>
    <row r="124" spans="1:13" ht="30" customHeight="1" x14ac:dyDescent="0.35">
      <c r="A124" s="29">
        <v>240</v>
      </c>
      <c r="B124" s="25" t="s">
        <v>312</v>
      </c>
      <c r="C124" s="38" t="s">
        <v>182</v>
      </c>
      <c r="D124" s="38">
        <v>200</v>
      </c>
      <c r="E124" s="32" t="s">
        <v>238</v>
      </c>
      <c r="F124" s="30"/>
      <c r="G124" s="30"/>
      <c r="H124" s="28">
        <f t="shared" si="4"/>
        <v>0</v>
      </c>
      <c r="I124" s="33" t="b">
        <f t="shared" si="5"/>
        <v>0</v>
      </c>
      <c r="J124" s="24" t="s">
        <v>6</v>
      </c>
      <c r="K124" s="33" t="b">
        <f t="shared" si="6"/>
        <v>0</v>
      </c>
      <c r="L124" s="26"/>
      <c r="M124" s="26"/>
    </row>
    <row r="125" spans="1:13" ht="30" customHeight="1" x14ac:dyDescent="0.35">
      <c r="A125" s="29">
        <v>241</v>
      </c>
      <c r="B125" s="25" t="s">
        <v>313</v>
      </c>
      <c r="C125" s="38" t="s">
        <v>183</v>
      </c>
      <c r="D125" s="38">
        <v>200</v>
      </c>
      <c r="E125" s="32" t="s">
        <v>238</v>
      </c>
      <c r="F125" s="30"/>
      <c r="G125" s="30"/>
      <c r="H125" s="28">
        <f t="shared" si="4"/>
        <v>0</v>
      </c>
      <c r="I125" s="33" t="b">
        <f t="shared" si="5"/>
        <v>0</v>
      </c>
      <c r="J125" s="24" t="s">
        <v>6</v>
      </c>
      <c r="K125" s="33" t="b">
        <f t="shared" si="6"/>
        <v>0</v>
      </c>
      <c r="L125" s="26"/>
      <c r="M125" s="26"/>
    </row>
    <row r="126" spans="1:13" ht="30" customHeight="1" x14ac:dyDescent="0.35">
      <c r="A126" s="29">
        <v>242</v>
      </c>
      <c r="B126" s="25" t="s">
        <v>314</v>
      </c>
      <c r="C126" s="38" t="s">
        <v>184</v>
      </c>
      <c r="D126" s="38">
        <v>200</v>
      </c>
      <c r="E126" s="32" t="s">
        <v>238</v>
      </c>
      <c r="F126" s="30"/>
      <c r="G126" s="30"/>
      <c r="H126" s="28">
        <f t="shared" si="4"/>
        <v>0</v>
      </c>
      <c r="I126" s="33" t="b">
        <f t="shared" si="5"/>
        <v>0</v>
      </c>
      <c r="J126" s="24" t="s">
        <v>6</v>
      </c>
      <c r="K126" s="33" t="b">
        <f t="shared" si="6"/>
        <v>0</v>
      </c>
      <c r="L126" s="26"/>
      <c r="M126" s="26"/>
    </row>
    <row r="127" spans="1:13" ht="30" customHeight="1" x14ac:dyDescent="0.35">
      <c r="A127" s="29">
        <v>243</v>
      </c>
      <c r="B127" s="25" t="s">
        <v>315</v>
      </c>
      <c r="C127" s="38" t="s">
        <v>185</v>
      </c>
      <c r="D127" s="38">
        <v>200</v>
      </c>
      <c r="E127" s="32" t="s">
        <v>238</v>
      </c>
      <c r="F127" s="30"/>
      <c r="G127" s="30"/>
      <c r="H127" s="28">
        <f t="shared" si="4"/>
        <v>0</v>
      </c>
      <c r="I127" s="33" t="b">
        <f t="shared" si="5"/>
        <v>0</v>
      </c>
      <c r="J127" s="24" t="s">
        <v>6</v>
      </c>
      <c r="K127" s="33" t="b">
        <f t="shared" si="6"/>
        <v>0</v>
      </c>
      <c r="L127" s="26"/>
      <c r="M127" s="26"/>
    </row>
    <row r="128" spans="1:13" ht="30" customHeight="1" x14ac:dyDescent="0.35">
      <c r="A128" s="29">
        <v>244</v>
      </c>
      <c r="B128" s="25" t="s">
        <v>316</v>
      </c>
      <c r="C128" s="38" t="s">
        <v>186</v>
      </c>
      <c r="D128" s="38">
        <v>5</v>
      </c>
      <c r="E128" s="32" t="s">
        <v>238</v>
      </c>
      <c r="F128" s="30"/>
      <c r="G128" s="30"/>
      <c r="H128" s="28">
        <f t="shared" si="4"/>
        <v>0</v>
      </c>
      <c r="I128" s="33" t="b">
        <f t="shared" si="5"/>
        <v>0</v>
      </c>
      <c r="J128" s="24" t="s">
        <v>6</v>
      </c>
      <c r="K128" s="33" t="b">
        <f t="shared" si="6"/>
        <v>0</v>
      </c>
      <c r="L128" s="26"/>
      <c r="M128" s="26"/>
    </row>
    <row r="129" spans="1:13" ht="30" customHeight="1" x14ac:dyDescent="0.35">
      <c r="A129" s="29">
        <v>245</v>
      </c>
      <c r="B129" s="25" t="s">
        <v>317</v>
      </c>
      <c r="C129" s="38" t="s">
        <v>187</v>
      </c>
      <c r="D129" s="38">
        <v>5</v>
      </c>
      <c r="E129" s="32" t="s">
        <v>238</v>
      </c>
      <c r="F129" s="30"/>
      <c r="G129" s="30"/>
      <c r="H129" s="28">
        <f t="shared" si="4"/>
        <v>0</v>
      </c>
      <c r="I129" s="33" t="b">
        <f t="shared" si="5"/>
        <v>0</v>
      </c>
      <c r="J129" s="24" t="s">
        <v>6</v>
      </c>
      <c r="K129" s="33" t="b">
        <f t="shared" si="6"/>
        <v>0</v>
      </c>
      <c r="L129" s="26"/>
      <c r="M129" s="26"/>
    </row>
    <row r="130" spans="1:13" ht="30" customHeight="1" x14ac:dyDescent="0.35">
      <c r="A130" s="29">
        <v>246</v>
      </c>
      <c r="B130" s="25" t="s">
        <v>318</v>
      </c>
      <c r="C130" s="38" t="s">
        <v>188</v>
      </c>
      <c r="D130" s="38">
        <v>10</v>
      </c>
      <c r="E130" s="32" t="s">
        <v>238</v>
      </c>
      <c r="F130" s="30"/>
      <c r="G130" s="30"/>
      <c r="H130" s="28">
        <f t="shared" si="4"/>
        <v>0</v>
      </c>
      <c r="I130" s="33" t="b">
        <f t="shared" si="5"/>
        <v>0</v>
      </c>
      <c r="J130" s="24" t="s">
        <v>6</v>
      </c>
      <c r="K130" s="33" t="b">
        <f t="shared" si="6"/>
        <v>0</v>
      </c>
      <c r="L130" s="26"/>
      <c r="M130" s="26"/>
    </row>
    <row r="131" spans="1:13" ht="30" customHeight="1" x14ac:dyDescent="0.35">
      <c r="A131" s="29">
        <v>247</v>
      </c>
      <c r="B131" s="25" t="s">
        <v>319</v>
      </c>
      <c r="C131" s="38" t="s">
        <v>189</v>
      </c>
      <c r="D131" s="38">
        <v>5</v>
      </c>
      <c r="E131" s="32" t="s">
        <v>238</v>
      </c>
      <c r="F131" s="30"/>
      <c r="G131" s="30"/>
      <c r="H131" s="28">
        <f t="shared" si="4"/>
        <v>0</v>
      </c>
      <c r="I131" s="33" t="b">
        <f t="shared" si="5"/>
        <v>0</v>
      </c>
      <c r="J131" s="24" t="s">
        <v>6</v>
      </c>
      <c r="K131" s="33" t="b">
        <f t="shared" si="6"/>
        <v>0</v>
      </c>
      <c r="L131" s="26"/>
      <c r="M131" s="26"/>
    </row>
    <row r="132" spans="1:13" ht="30" customHeight="1" x14ac:dyDescent="0.35">
      <c r="A132" s="29">
        <v>248</v>
      </c>
      <c r="B132" s="25" t="s">
        <v>320</v>
      </c>
      <c r="C132" s="38" t="s">
        <v>190</v>
      </c>
      <c r="D132" s="38">
        <v>5</v>
      </c>
      <c r="E132" s="32" t="s">
        <v>238</v>
      </c>
      <c r="F132" s="30"/>
      <c r="G132" s="30"/>
      <c r="H132" s="28">
        <f t="shared" si="4"/>
        <v>0</v>
      </c>
      <c r="I132" s="33" t="b">
        <f t="shared" si="5"/>
        <v>0</v>
      </c>
      <c r="J132" s="24" t="s">
        <v>6</v>
      </c>
      <c r="K132" s="33" t="b">
        <f t="shared" si="6"/>
        <v>0</v>
      </c>
      <c r="L132" s="26"/>
      <c r="M132" s="26"/>
    </row>
    <row r="133" spans="1:13" ht="30" customHeight="1" x14ac:dyDescent="0.35">
      <c r="A133" s="29">
        <v>249</v>
      </c>
      <c r="B133" s="25" t="s">
        <v>321</v>
      </c>
      <c r="C133" s="38" t="s">
        <v>191</v>
      </c>
      <c r="D133" s="38">
        <v>100</v>
      </c>
      <c r="E133" s="32" t="s">
        <v>238</v>
      </c>
      <c r="F133" s="30"/>
      <c r="G133" s="30"/>
      <c r="H133" s="28">
        <f t="shared" si="4"/>
        <v>0</v>
      </c>
      <c r="I133" s="33" t="b">
        <f t="shared" si="5"/>
        <v>0</v>
      </c>
      <c r="J133" s="24" t="s">
        <v>6</v>
      </c>
      <c r="K133" s="33" t="b">
        <f t="shared" si="6"/>
        <v>0</v>
      </c>
      <c r="L133" s="26"/>
      <c r="M133" s="26"/>
    </row>
    <row r="134" spans="1:13" ht="30" customHeight="1" x14ac:dyDescent="0.35">
      <c r="A134" s="29">
        <v>250</v>
      </c>
      <c r="B134" s="25" t="s">
        <v>322</v>
      </c>
      <c r="C134" s="38" t="s">
        <v>192</v>
      </c>
      <c r="D134" s="38">
        <v>200</v>
      </c>
      <c r="E134" s="32" t="s">
        <v>238</v>
      </c>
      <c r="F134" s="30"/>
      <c r="G134" s="30"/>
      <c r="H134" s="28">
        <f t="shared" si="4"/>
        <v>0</v>
      </c>
      <c r="I134" s="33" t="b">
        <f t="shared" si="5"/>
        <v>0</v>
      </c>
      <c r="J134" s="24" t="s">
        <v>6</v>
      </c>
      <c r="K134" s="33" t="b">
        <f t="shared" si="6"/>
        <v>0</v>
      </c>
      <c r="L134" s="26"/>
      <c r="M134" s="26"/>
    </row>
    <row r="135" spans="1:13" ht="30" customHeight="1" x14ac:dyDescent="0.35">
      <c r="A135" s="29">
        <v>251</v>
      </c>
      <c r="B135" s="25" t="s">
        <v>323</v>
      </c>
      <c r="C135" s="38" t="s">
        <v>193</v>
      </c>
      <c r="D135" s="38">
        <v>200</v>
      </c>
      <c r="E135" s="32" t="s">
        <v>238</v>
      </c>
      <c r="F135" s="30"/>
      <c r="G135" s="30"/>
      <c r="H135" s="28">
        <f t="shared" si="4"/>
        <v>0</v>
      </c>
      <c r="I135" s="33" t="b">
        <f t="shared" si="5"/>
        <v>0</v>
      </c>
      <c r="J135" s="24" t="s">
        <v>6</v>
      </c>
      <c r="K135" s="33" t="b">
        <f t="shared" si="6"/>
        <v>0</v>
      </c>
      <c r="L135" s="26"/>
      <c r="M135" s="26"/>
    </row>
    <row r="136" spans="1:13" ht="30" customHeight="1" x14ac:dyDescent="0.35">
      <c r="A136" s="29">
        <v>252</v>
      </c>
      <c r="B136" s="25" t="s">
        <v>324</v>
      </c>
      <c r="C136" s="38" t="s">
        <v>194</v>
      </c>
      <c r="D136" s="38">
        <v>200</v>
      </c>
      <c r="E136" s="32" t="s">
        <v>238</v>
      </c>
      <c r="F136" s="30"/>
      <c r="G136" s="30"/>
      <c r="H136" s="28">
        <f t="shared" ref="H136:H178" si="7">D136*G136</f>
        <v>0</v>
      </c>
      <c r="I136" s="33" t="b">
        <f t="shared" ref="I136:I178" si="8">ISNUMBER(G136)</f>
        <v>0</v>
      </c>
      <c r="J136" s="24" t="s">
        <v>6</v>
      </c>
      <c r="K136" s="33" t="b">
        <f t="shared" ref="K136:K178" si="9">IF(J136=1,10,IF(J136=2,9,IF(J136=3,6,IF(J136=4,5,IF(J136=5,4,IF(J136=6,3,IF(J136=7,2,IF(J136=8,1,IF(J136="Non-Compliant Contibutor",0)))))))))</f>
        <v>0</v>
      </c>
      <c r="L136" s="26"/>
      <c r="M136" s="26"/>
    </row>
    <row r="137" spans="1:13" ht="30" customHeight="1" x14ac:dyDescent="0.35">
      <c r="A137" s="29">
        <v>253</v>
      </c>
      <c r="B137" s="25" t="s">
        <v>325</v>
      </c>
      <c r="C137" s="38" t="s">
        <v>195</v>
      </c>
      <c r="D137" s="38">
        <v>200</v>
      </c>
      <c r="E137" s="32" t="s">
        <v>238</v>
      </c>
      <c r="F137" s="30"/>
      <c r="G137" s="30"/>
      <c r="H137" s="28">
        <f t="shared" si="7"/>
        <v>0</v>
      </c>
      <c r="I137" s="33" t="b">
        <f t="shared" si="8"/>
        <v>0</v>
      </c>
      <c r="J137" s="24" t="s">
        <v>6</v>
      </c>
      <c r="K137" s="33" t="b">
        <f t="shared" si="9"/>
        <v>0</v>
      </c>
      <c r="L137" s="26"/>
      <c r="M137" s="26"/>
    </row>
    <row r="138" spans="1:13" ht="30" customHeight="1" x14ac:dyDescent="0.35">
      <c r="A138" s="29">
        <v>254</v>
      </c>
      <c r="B138" s="25" t="s">
        <v>326</v>
      </c>
      <c r="C138" s="38" t="s">
        <v>196</v>
      </c>
      <c r="D138" s="38">
        <v>200</v>
      </c>
      <c r="E138" s="32" t="s">
        <v>238</v>
      </c>
      <c r="F138" s="30"/>
      <c r="G138" s="30"/>
      <c r="H138" s="28">
        <f t="shared" si="7"/>
        <v>0</v>
      </c>
      <c r="I138" s="33" t="b">
        <f t="shared" si="8"/>
        <v>0</v>
      </c>
      <c r="J138" s="24" t="s">
        <v>6</v>
      </c>
      <c r="K138" s="33" t="b">
        <f t="shared" si="9"/>
        <v>0</v>
      </c>
      <c r="L138" s="26"/>
      <c r="M138" s="26"/>
    </row>
    <row r="139" spans="1:13" ht="30" customHeight="1" x14ac:dyDescent="0.35">
      <c r="A139" s="29">
        <v>255</v>
      </c>
      <c r="B139" s="25" t="s">
        <v>327</v>
      </c>
      <c r="C139" s="38" t="s">
        <v>197</v>
      </c>
      <c r="D139" s="38">
        <v>200</v>
      </c>
      <c r="E139" s="32" t="s">
        <v>238</v>
      </c>
      <c r="F139" s="30"/>
      <c r="G139" s="30"/>
      <c r="H139" s="28">
        <f t="shared" si="7"/>
        <v>0</v>
      </c>
      <c r="I139" s="33" t="b">
        <f t="shared" si="8"/>
        <v>0</v>
      </c>
      <c r="J139" s="24" t="s">
        <v>6</v>
      </c>
      <c r="K139" s="33" t="b">
        <f t="shared" si="9"/>
        <v>0</v>
      </c>
      <c r="L139" s="26"/>
      <c r="M139" s="26"/>
    </row>
    <row r="140" spans="1:13" ht="30" customHeight="1" x14ac:dyDescent="0.35">
      <c r="A140" s="29">
        <v>256</v>
      </c>
      <c r="B140" s="25" t="s">
        <v>328</v>
      </c>
      <c r="C140" s="38" t="s">
        <v>198</v>
      </c>
      <c r="D140" s="38">
        <v>10</v>
      </c>
      <c r="E140" s="32" t="s">
        <v>238</v>
      </c>
      <c r="F140" s="30"/>
      <c r="G140" s="30"/>
      <c r="H140" s="28">
        <f t="shared" si="7"/>
        <v>0</v>
      </c>
      <c r="I140" s="33" t="b">
        <f t="shared" si="8"/>
        <v>0</v>
      </c>
      <c r="J140" s="24" t="s">
        <v>6</v>
      </c>
      <c r="K140" s="33" t="b">
        <f t="shared" si="9"/>
        <v>0</v>
      </c>
      <c r="L140" s="26"/>
      <c r="M140" s="26"/>
    </row>
    <row r="141" spans="1:13" ht="30" customHeight="1" x14ac:dyDescent="0.35">
      <c r="A141" s="29">
        <v>257</v>
      </c>
      <c r="B141" s="25" t="s">
        <v>329</v>
      </c>
      <c r="C141" s="38" t="s">
        <v>199</v>
      </c>
      <c r="D141" s="38">
        <v>5</v>
      </c>
      <c r="E141" s="32" t="s">
        <v>238</v>
      </c>
      <c r="F141" s="30"/>
      <c r="G141" s="30"/>
      <c r="H141" s="28">
        <f t="shared" si="7"/>
        <v>0</v>
      </c>
      <c r="I141" s="33" t="b">
        <f t="shared" si="8"/>
        <v>0</v>
      </c>
      <c r="J141" s="24" t="s">
        <v>6</v>
      </c>
      <c r="K141" s="33" t="b">
        <f t="shared" si="9"/>
        <v>0</v>
      </c>
      <c r="L141" s="26"/>
      <c r="M141" s="26"/>
    </row>
    <row r="142" spans="1:13" ht="30" customHeight="1" x14ac:dyDescent="0.35">
      <c r="A142" s="29">
        <v>258</v>
      </c>
      <c r="B142" s="25" t="s">
        <v>330</v>
      </c>
      <c r="C142" s="38" t="s">
        <v>200</v>
      </c>
      <c r="D142" s="38">
        <v>5</v>
      </c>
      <c r="E142" s="32" t="s">
        <v>238</v>
      </c>
      <c r="F142" s="30"/>
      <c r="G142" s="30"/>
      <c r="H142" s="28">
        <f t="shared" si="7"/>
        <v>0</v>
      </c>
      <c r="I142" s="33" t="b">
        <f t="shared" si="8"/>
        <v>0</v>
      </c>
      <c r="J142" s="24" t="s">
        <v>6</v>
      </c>
      <c r="K142" s="33" t="b">
        <f t="shared" si="9"/>
        <v>0</v>
      </c>
      <c r="L142" s="26"/>
      <c r="M142" s="26"/>
    </row>
    <row r="143" spans="1:13" ht="30" customHeight="1" x14ac:dyDescent="0.35">
      <c r="A143" s="29">
        <v>259</v>
      </c>
      <c r="B143" s="25" t="s">
        <v>331</v>
      </c>
      <c r="C143" s="38" t="s">
        <v>201</v>
      </c>
      <c r="D143" s="38">
        <v>5</v>
      </c>
      <c r="E143" s="32" t="s">
        <v>238</v>
      </c>
      <c r="F143" s="30"/>
      <c r="G143" s="30"/>
      <c r="H143" s="28">
        <f t="shared" si="7"/>
        <v>0</v>
      </c>
      <c r="I143" s="33" t="b">
        <f t="shared" si="8"/>
        <v>0</v>
      </c>
      <c r="J143" s="24" t="s">
        <v>6</v>
      </c>
      <c r="K143" s="33" t="b">
        <f t="shared" si="9"/>
        <v>0</v>
      </c>
      <c r="L143" s="26"/>
      <c r="M143" s="26"/>
    </row>
    <row r="144" spans="1:13" ht="30" customHeight="1" x14ac:dyDescent="0.35">
      <c r="A144" s="29">
        <v>260</v>
      </c>
      <c r="B144" s="25" t="s">
        <v>332</v>
      </c>
      <c r="C144" s="38" t="s">
        <v>202</v>
      </c>
      <c r="D144" s="38">
        <v>200</v>
      </c>
      <c r="E144" s="32" t="s">
        <v>238</v>
      </c>
      <c r="F144" s="30"/>
      <c r="G144" s="30"/>
      <c r="H144" s="28">
        <f t="shared" si="7"/>
        <v>0</v>
      </c>
      <c r="I144" s="33" t="b">
        <f t="shared" si="8"/>
        <v>0</v>
      </c>
      <c r="J144" s="24" t="s">
        <v>6</v>
      </c>
      <c r="K144" s="33" t="b">
        <f t="shared" si="9"/>
        <v>0</v>
      </c>
      <c r="L144" s="26"/>
      <c r="M144" s="26"/>
    </row>
    <row r="145" spans="1:13" ht="30" customHeight="1" x14ac:dyDescent="0.35">
      <c r="A145" s="29">
        <v>261</v>
      </c>
      <c r="B145" s="25" t="s">
        <v>333</v>
      </c>
      <c r="C145" s="38" t="s">
        <v>203</v>
      </c>
      <c r="D145" s="38">
        <v>100</v>
      </c>
      <c r="E145" s="32" t="s">
        <v>238</v>
      </c>
      <c r="F145" s="30"/>
      <c r="G145" s="30"/>
      <c r="H145" s="28">
        <f t="shared" si="7"/>
        <v>0</v>
      </c>
      <c r="I145" s="33" t="b">
        <f t="shared" si="8"/>
        <v>0</v>
      </c>
      <c r="J145" s="24" t="s">
        <v>6</v>
      </c>
      <c r="K145" s="33" t="b">
        <f t="shared" si="9"/>
        <v>0</v>
      </c>
      <c r="L145" s="26"/>
      <c r="M145" s="26"/>
    </row>
    <row r="146" spans="1:13" ht="30" customHeight="1" x14ac:dyDescent="0.35">
      <c r="A146" s="29">
        <v>262</v>
      </c>
      <c r="B146" s="25" t="s">
        <v>334</v>
      </c>
      <c r="C146" s="38" t="s">
        <v>204</v>
      </c>
      <c r="D146" s="38">
        <v>200</v>
      </c>
      <c r="E146" s="32" t="s">
        <v>238</v>
      </c>
      <c r="F146" s="30"/>
      <c r="G146" s="30"/>
      <c r="H146" s="28">
        <f t="shared" si="7"/>
        <v>0</v>
      </c>
      <c r="I146" s="33" t="b">
        <f t="shared" si="8"/>
        <v>0</v>
      </c>
      <c r="J146" s="24" t="s">
        <v>6</v>
      </c>
      <c r="K146" s="33" t="b">
        <f t="shared" si="9"/>
        <v>0</v>
      </c>
      <c r="L146" s="26"/>
      <c r="M146" s="26"/>
    </row>
    <row r="147" spans="1:13" ht="30" customHeight="1" x14ac:dyDescent="0.35">
      <c r="A147" s="29">
        <v>263</v>
      </c>
      <c r="B147" s="25" t="s">
        <v>335</v>
      </c>
      <c r="C147" s="38" t="s">
        <v>205</v>
      </c>
      <c r="D147" s="38">
        <v>200</v>
      </c>
      <c r="E147" s="32" t="s">
        <v>238</v>
      </c>
      <c r="F147" s="30"/>
      <c r="G147" s="30"/>
      <c r="H147" s="28">
        <f t="shared" si="7"/>
        <v>0</v>
      </c>
      <c r="I147" s="33" t="b">
        <f t="shared" si="8"/>
        <v>0</v>
      </c>
      <c r="J147" s="24" t="s">
        <v>6</v>
      </c>
      <c r="K147" s="33" t="b">
        <f t="shared" si="9"/>
        <v>0</v>
      </c>
      <c r="L147" s="26"/>
      <c r="M147" s="26"/>
    </row>
    <row r="148" spans="1:13" ht="30" customHeight="1" x14ac:dyDescent="0.35">
      <c r="A148" s="29">
        <v>264</v>
      </c>
      <c r="B148" s="25" t="s">
        <v>336</v>
      </c>
      <c r="C148" s="38" t="s">
        <v>206</v>
      </c>
      <c r="D148" s="38">
        <v>250</v>
      </c>
      <c r="E148" s="32" t="s">
        <v>238</v>
      </c>
      <c r="F148" s="30"/>
      <c r="G148" s="30"/>
      <c r="H148" s="28">
        <f t="shared" si="7"/>
        <v>0</v>
      </c>
      <c r="I148" s="33" t="b">
        <f t="shared" si="8"/>
        <v>0</v>
      </c>
      <c r="J148" s="24" t="s">
        <v>6</v>
      </c>
      <c r="K148" s="33" t="b">
        <f t="shared" si="9"/>
        <v>0</v>
      </c>
      <c r="L148" s="26"/>
      <c r="M148" s="26"/>
    </row>
    <row r="149" spans="1:13" ht="30" customHeight="1" x14ac:dyDescent="0.35">
      <c r="A149" s="29">
        <v>265</v>
      </c>
      <c r="B149" s="25" t="s">
        <v>337</v>
      </c>
      <c r="C149" s="39" t="s">
        <v>207</v>
      </c>
      <c r="D149" s="39">
        <v>225</v>
      </c>
      <c r="E149" s="32" t="s">
        <v>238</v>
      </c>
      <c r="F149" s="30"/>
      <c r="G149" s="30"/>
      <c r="H149" s="28">
        <f t="shared" si="7"/>
        <v>0</v>
      </c>
      <c r="I149" s="33" t="b">
        <f t="shared" si="8"/>
        <v>0</v>
      </c>
      <c r="J149" s="24" t="s">
        <v>6</v>
      </c>
      <c r="K149" s="33" t="b">
        <f t="shared" si="9"/>
        <v>0</v>
      </c>
      <c r="L149" s="26"/>
      <c r="M149" s="26"/>
    </row>
    <row r="150" spans="1:13" ht="30" customHeight="1" x14ac:dyDescent="0.35">
      <c r="A150" s="29">
        <v>266</v>
      </c>
      <c r="B150" s="25" t="s">
        <v>338</v>
      </c>
      <c r="C150" s="38" t="s">
        <v>208</v>
      </c>
      <c r="D150" s="38">
        <v>225</v>
      </c>
      <c r="E150" s="32" t="s">
        <v>238</v>
      </c>
      <c r="F150" s="30"/>
      <c r="G150" s="30"/>
      <c r="H150" s="28">
        <f t="shared" si="7"/>
        <v>0</v>
      </c>
      <c r="I150" s="33" t="b">
        <f t="shared" si="8"/>
        <v>0</v>
      </c>
      <c r="J150" s="24" t="s">
        <v>6</v>
      </c>
      <c r="K150" s="33" t="b">
        <f t="shared" si="9"/>
        <v>0</v>
      </c>
      <c r="L150" s="26"/>
      <c r="M150" s="26"/>
    </row>
    <row r="151" spans="1:13" ht="30" customHeight="1" x14ac:dyDescent="0.35">
      <c r="A151" s="29">
        <v>267</v>
      </c>
      <c r="B151" s="25" t="s">
        <v>339</v>
      </c>
      <c r="C151" s="39" t="s">
        <v>209</v>
      </c>
      <c r="D151" s="39">
        <v>750</v>
      </c>
      <c r="E151" s="32" t="s">
        <v>238</v>
      </c>
      <c r="F151" s="30"/>
      <c r="G151" s="30"/>
      <c r="H151" s="28">
        <f t="shared" si="7"/>
        <v>0</v>
      </c>
      <c r="I151" s="33" t="b">
        <f t="shared" si="8"/>
        <v>0</v>
      </c>
      <c r="J151" s="24" t="s">
        <v>6</v>
      </c>
      <c r="K151" s="33" t="b">
        <f t="shared" si="9"/>
        <v>0</v>
      </c>
      <c r="L151" s="26"/>
      <c r="M151" s="26"/>
    </row>
    <row r="152" spans="1:13" ht="30" customHeight="1" x14ac:dyDescent="0.35">
      <c r="A152" s="29">
        <v>268</v>
      </c>
      <c r="B152" s="25" t="s">
        <v>340</v>
      </c>
      <c r="C152" s="38" t="s">
        <v>210</v>
      </c>
      <c r="D152" s="38">
        <v>200</v>
      </c>
      <c r="E152" s="32" t="s">
        <v>238</v>
      </c>
      <c r="F152" s="30"/>
      <c r="G152" s="30"/>
      <c r="H152" s="28">
        <f t="shared" si="7"/>
        <v>0</v>
      </c>
      <c r="I152" s="33" t="b">
        <f t="shared" si="8"/>
        <v>0</v>
      </c>
      <c r="J152" s="24" t="s">
        <v>6</v>
      </c>
      <c r="K152" s="33" t="b">
        <f t="shared" si="9"/>
        <v>0</v>
      </c>
      <c r="L152" s="26"/>
      <c r="M152" s="26"/>
    </row>
    <row r="153" spans="1:13" ht="30" customHeight="1" x14ac:dyDescent="0.35">
      <c r="A153" s="29">
        <v>269</v>
      </c>
      <c r="B153" s="25" t="s">
        <v>341</v>
      </c>
      <c r="C153" s="38" t="s">
        <v>211</v>
      </c>
      <c r="D153" s="38">
        <v>250</v>
      </c>
      <c r="E153" s="32" t="s">
        <v>238</v>
      </c>
      <c r="F153" s="30"/>
      <c r="G153" s="30"/>
      <c r="H153" s="28">
        <f t="shared" si="7"/>
        <v>0</v>
      </c>
      <c r="I153" s="33" t="b">
        <f t="shared" si="8"/>
        <v>0</v>
      </c>
      <c r="J153" s="24" t="s">
        <v>6</v>
      </c>
      <c r="K153" s="33" t="b">
        <f t="shared" si="9"/>
        <v>0</v>
      </c>
      <c r="L153" s="26"/>
      <c r="M153" s="26"/>
    </row>
    <row r="154" spans="1:13" ht="30" customHeight="1" x14ac:dyDescent="0.35">
      <c r="A154" s="29">
        <v>270</v>
      </c>
      <c r="B154" s="25" t="s">
        <v>342</v>
      </c>
      <c r="C154" s="39" t="s">
        <v>212</v>
      </c>
      <c r="D154" s="39">
        <v>100</v>
      </c>
      <c r="E154" s="32" t="s">
        <v>238</v>
      </c>
      <c r="F154" s="30"/>
      <c r="G154" s="30"/>
      <c r="H154" s="28">
        <f t="shared" si="7"/>
        <v>0</v>
      </c>
      <c r="I154" s="33" t="b">
        <f t="shared" si="8"/>
        <v>0</v>
      </c>
      <c r="J154" s="24" t="s">
        <v>6</v>
      </c>
      <c r="K154" s="33" t="b">
        <f t="shared" si="9"/>
        <v>0</v>
      </c>
      <c r="L154" s="26"/>
      <c r="M154" s="26"/>
    </row>
    <row r="155" spans="1:13" ht="30" customHeight="1" x14ac:dyDescent="0.35">
      <c r="A155" s="29">
        <v>271</v>
      </c>
      <c r="B155" s="25" t="s">
        <v>343</v>
      </c>
      <c r="C155" s="38" t="s">
        <v>213</v>
      </c>
      <c r="D155" s="38">
        <v>100</v>
      </c>
      <c r="E155" s="32" t="s">
        <v>238</v>
      </c>
      <c r="F155" s="30"/>
      <c r="G155" s="30"/>
      <c r="H155" s="28">
        <f t="shared" si="7"/>
        <v>0</v>
      </c>
      <c r="I155" s="33" t="b">
        <f t="shared" si="8"/>
        <v>0</v>
      </c>
      <c r="J155" s="24" t="s">
        <v>6</v>
      </c>
      <c r="K155" s="33" t="b">
        <f t="shared" si="9"/>
        <v>0</v>
      </c>
      <c r="L155" s="26"/>
      <c r="M155" s="26"/>
    </row>
    <row r="156" spans="1:13" ht="30" customHeight="1" x14ac:dyDescent="0.35">
      <c r="A156" s="29">
        <v>272</v>
      </c>
      <c r="B156" s="25" t="s">
        <v>344</v>
      </c>
      <c r="C156" s="38" t="s">
        <v>214</v>
      </c>
      <c r="D156" s="38">
        <v>100</v>
      </c>
      <c r="E156" s="32" t="s">
        <v>238</v>
      </c>
      <c r="F156" s="30"/>
      <c r="G156" s="30"/>
      <c r="H156" s="28">
        <f t="shared" si="7"/>
        <v>0</v>
      </c>
      <c r="I156" s="33" t="b">
        <f t="shared" si="8"/>
        <v>0</v>
      </c>
      <c r="J156" s="24" t="s">
        <v>6</v>
      </c>
      <c r="K156" s="33" t="b">
        <f t="shared" si="9"/>
        <v>0</v>
      </c>
      <c r="L156" s="26"/>
      <c r="M156" s="26"/>
    </row>
    <row r="157" spans="1:13" ht="30" customHeight="1" x14ac:dyDescent="0.35">
      <c r="A157" s="29">
        <v>273</v>
      </c>
      <c r="B157" s="25" t="s">
        <v>345</v>
      </c>
      <c r="C157" s="39" t="s">
        <v>215</v>
      </c>
      <c r="D157" s="39">
        <v>100</v>
      </c>
      <c r="E157" s="32" t="s">
        <v>238</v>
      </c>
      <c r="F157" s="30"/>
      <c r="G157" s="30"/>
      <c r="H157" s="28">
        <f t="shared" si="7"/>
        <v>0</v>
      </c>
      <c r="I157" s="33" t="b">
        <f t="shared" si="8"/>
        <v>0</v>
      </c>
      <c r="J157" s="24" t="s">
        <v>6</v>
      </c>
      <c r="K157" s="33" t="b">
        <f t="shared" si="9"/>
        <v>0</v>
      </c>
      <c r="L157" s="26"/>
      <c r="M157" s="26"/>
    </row>
    <row r="158" spans="1:13" ht="30" customHeight="1" x14ac:dyDescent="0.35">
      <c r="A158" s="29">
        <v>274</v>
      </c>
      <c r="B158" s="25" t="s">
        <v>346</v>
      </c>
      <c r="C158" s="38" t="s">
        <v>216</v>
      </c>
      <c r="D158" s="38">
        <v>120</v>
      </c>
      <c r="E158" s="32" t="s">
        <v>238</v>
      </c>
      <c r="F158" s="30"/>
      <c r="G158" s="30"/>
      <c r="H158" s="28">
        <f t="shared" si="7"/>
        <v>0</v>
      </c>
      <c r="I158" s="33" t="b">
        <f t="shared" si="8"/>
        <v>0</v>
      </c>
      <c r="J158" s="24" t="s">
        <v>6</v>
      </c>
      <c r="K158" s="33" t="b">
        <f t="shared" si="9"/>
        <v>0</v>
      </c>
      <c r="L158" s="26"/>
      <c r="M158" s="26"/>
    </row>
    <row r="159" spans="1:13" ht="30" customHeight="1" x14ac:dyDescent="0.35">
      <c r="A159" s="29">
        <v>275</v>
      </c>
      <c r="B159" s="25" t="s">
        <v>347</v>
      </c>
      <c r="C159" s="38" t="s">
        <v>217</v>
      </c>
      <c r="D159" s="38">
        <v>100</v>
      </c>
      <c r="E159" s="32" t="s">
        <v>238</v>
      </c>
      <c r="F159" s="30"/>
      <c r="G159" s="30"/>
      <c r="H159" s="28">
        <f t="shared" si="7"/>
        <v>0</v>
      </c>
      <c r="I159" s="33" t="b">
        <f t="shared" si="8"/>
        <v>0</v>
      </c>
      <c r="J159" s="24" t="s">
        <v>6</v>
      </c>
      <c r="K159" s="33" t="b">
        <f t="shared" si="9"/>
        <v>0</v>
      </c>
      <c r="L159" s="26"/>
      <c r="M159" s="26"/>
    </row>
    <row r="160" spans="1:13" ht="30" customHeight="1" x14ac:dyDescent="0.35">
      <c r="A160" s="29">
        <v>276</v>
      </c>
      <c r="B160" s="25" t="s">
        <v>348</v>
      </c>
      <c r="C160" s="39" t="s">
        <v>218</v>
      </c>
      <c r="D160" s="39">
        <v>500</v>
      </c>
      <c r="E160" s="32" t="s">
        <v>238</v>
      </c>
      <c r="F160" s="30"/>
      <c r="G160" s="30"/>
      <c r="H160" s="28">
        <f t="shared" si="7"/>
        <v>0</v>
      </c>
      <c r="I160" s="33" t="b">
        <f t="shared" si="8"/>
        <v>0</v>
      </c>
      <c r="J160" s="24" t="s">
        <v>6</v>
      </c>
      <c r="K160" s="33" t="b">
        <f t="shared" si="9"/>
        <v>0</v>
      </c>
      <c r="L160" s="26"/>
      <c r="M160" s="26"/>
    </row>
    <row r="161" spans="1:13" ht="30" customHeight="1" x14ac:dyDescent="0.35">
      <c r="A161" s="29">
        <v>277</v>
      </c>
      <c r="B161" s="25" t="s">
        <v>349</v>
      </c>
      <c r="C161" s="39" t="s">
        <v>219</v>
      </c>
      <c r="D161" s="39">
        <v>500</v>
      </c>
      <c r="E161" s="32" t="s">
        <v>238</v>
      </c>
      <c r="F161" s="30"/>
      <c r="G161" s="30"/>
      <c r="H161" s="28">
        <f t="shared" si="7"/>
        <v>0</v>
      </c>
      <c r="I161" s="33" t="b">
        <f t="shared" si="8"/>
        <v>0</v>
      </c>
      <c r="J161" s="24" t="s">
        <v>6</v>
      </c>
      <c r="K161" s="33" t="b">
        <f t="shared" si="9"/>
        <v>0</v>
      </c>
      <c r="L161" s="26"/>
      <c r="M161" s="26"/>
    </row>
    <row r="162" spans="1:13" ht="30" customHeight="1" x14ac:dyDescent="0.35">
      <c r="A162" s="29">
        <v>278</v>
      </c>
      <c r="B162" s="25" t="s">
        <v>350</v>
      </c>
      <c r="C162" s="39" t="s">
        <v>220</v>
      </c>
      <c r="D162" s="39">
        <v>500</v>
      </c>
      <c r="E162" s="32" t="s">
        <v>238</v>
      </c>
      <c r="F162" s="30"/>
      <c r="G162" s="30"/>
      <c r="H162" s="28">
        <f t="shared" si="7"/>
        <v>0</v>
      </c>
      <c r="I162" s="33" t="b">
        <f t="shared" si="8"/>
        <v>0</v>
      </c>
      <c r="J162" s="24" t="s">
        <v>6</v>
      </c>
      <c r="K162" s="33" t="b">
        <f t="shared" si="9"/>
        <v>0</v>
      </c>
      <c r="L162" s="26"/>
      <c r="M162" s="26"/>
    </row>
    <row r="163" spans="1:13" ht="30" customHeight="1" x14ac:dyDescent="0.35">
      <c r="A163" s="29">
        <v>279</v>
      </c>
      <c r="B163" s="25" t="s">
        <v>351</v>
      </c>
      <c r="C163" s="39" t="s">
        <v>221</v>
      </c>
      <c r="D163" s="39">
        <v>500</v>
      </c>
      <c r="E163" s="32" t="s">
        <v>238</v>
      </c>
      <c r="F163" s="30"/>
      <c r="G163" s="30"/>
      <c r="H163" s="28">
        <f t="shared" si="7"/>
        <v>0</v>
      </c>
      <c r="I163" s="33" t="b">
        <f t="shared" si="8"/>
        <v>0</v>
      </c>
      <c r="J163" s="24" t="s">
        <v>6</v>
      </c>
      <c r="K163" s="33" t="b">
        <f t="shared" si="9"/>
        <v>0</v>
      </c>
      <c r="L163" s="26"/>
      <c r="M163" s="26"/>
    </row>
    <row r="164" spans="1:13" ht="30" customHeight="1" x14ac:dyDescent="0.35">
      <c r="A164" s="29">
        <v>280</v>
      </c>
      <c r="B164" s="25" t="s">
        <v>352</v>
      </c>
      <c r="C164" s="38" t="s">
        <v>222</v>
      </c>
      <c r="D164" s="38">
        <v>200</v>
      </c>
      <c r="E164" s="32" t="s">
        <v>238</v>
      </c>
      <c r="F164" s="30"/>
      <c r="G164" s="30"/>
      <c r="H164" s="28">
        <f t="shared" si="7"/>
        <v>0</v>
      </c>
      <c r="I164" s="33" t="b">
        <f t="shared" si="8"/>
        <v>0</v>
      </c>
      <c r="J164" s="24" t="s">
        <v>6</v>
      </c>
      <c r="K164" s="33" t="b">
        <f t="shared" si="9"/>
        <v>0</v>
      </c>
      <c r="L164" s="26"/>
      <c r="M164" s="26"/>
    </row>
    <row r="165" spans="1:13" ht="30" customHeight="1" x14ac:dyDescent="0.35">
      <c r="A165" s="29">
        <v>281</v>
      </c>
      <c r="B165" s="25" t="s">
        <v>353</v>
      </c>
      <c r="C165" s="38" t="s">
        <v>223</v>
      </c>
      <c r="D165" s="38">
        <v>750</v>
      </c>
      <c r="E165" s="32" t="s">
        <v>238</v>
      </c>
      <c r="F165" s="30"/>
      <c r="G165" s="30"/>
      <c r="H165" s="28">
        <f t="shared" si="7"/>
        <v>0</v>
      </c>
      <c r="I165" s="33" t="b">
        <f t="shared" si="8"/>
        <v>0</v>
      </c>
      <c r="J165" s="24" t="s">
        <v>6</v>
      </c>
      <c r="K165" s="33" t="b">
        <f t="shared" si="9"/>
        <v>0</v>
      </c>
      <c r="L165" s="26"/>
      <c r="M165" s="26"/>
    </row>
    <row r="166" spans="1:13" ht="30" customHeight="1" x14ac:dyDescent="0.35">
      <c r="A166" s="29">
        <v>282</v>
      </c>
      <c r="B166" s="25" t="s">
        <v>354</v>
      </c>
      <c r="C166" s="38" t="s">
        <v>224</v>
      </c>
      <c r="D166" s="38">
        <v>300</v>
      </c>
      <c r="E166" s="32" t="s">
        <v>238</v>
      </c>
      <c r="F166" s="30"/>
      <c r="G166" s="30"/>
      <c r="H166" s="28">
        <f t="shared" si="7"/>
        <v>0</v>
      </c>
      <c r="I166" s="33" t="b">
        <f t="shared" si="8"/>
        <v>0</v>
      </c>
      <c r="J166" s="24" t="s">
        <v>6</v>
      </c>
      <c r="K166" s="33" t="b">
        <f t="shared" si="9"/>
        <v>0</v>
      </c>
      <c r="L166" s="26"/>
      <c r="M166" s="26"/>
    </row>
    <row r="167" spans="1:13" ht="30" customHeight="1" x14ac:dyDescent="0.35">
      <c r="A167" s="29">
        <v>283</v>
      </c>
      <c r="B167" s="25" t="s">
        <v>355</v>
      </c>
      <c r="C167" s="38" t="s">
        <v>225</v>
      </c>
      <c r="D167" s="38">
        <v>200</v>
      </c>
      <c r="E167" s="32" t="s">
        <v>238</v>
      </c>
      <c r="F167" s="30"/>
      <c r="G167" s="30"/>
      <c r="H167" s="28">
        <f t="shared" si="7"/>
        <v>0</v>
      </c>
      <c r="I167" s="33" t="b">
        <f t="shared" si="8"/>
        <v>0</v>
      </c>
      <c r="J167" s="24" t="s">
        <v>6</v>
      </c>
      <c r="K167" s="33" t="b">
        <f t="shared" si="9"/>
        <v>0</v>
      </c>
      <c r="L167" s="26"/>
      <c r="M167" s="26"/>
    </row>
    <row r="168" spans="1:13" ht="30" customHeight="1" x14ac:dyDescent="0.35">
      <c r="A168" s="29">
        <v>284</v>
      </c>
      <c r="B168" s="25" t="s">
        <v>356</v>
      </c>
      <c r="C168" s="38" t="s">
        <v>226</v>
      </c>
      <c r="D168" s="38">
        <v>20</v>
      </c>
      <c r="E168" s="32" t="s">
        <v>238</v>
      </c>
      <c r="F168" s="30"/>
      <c r="G168" s="30"/>
      <c r="H168" s="28">
        <f t="shared" si="7"/>
        <v>0</v>
      </c>
      <c r="I168" s="33" t="b">
        <f t="shared" si="8"/>
        <v>0</v>
      </c>
      <c r="J168" s="24" t="s">
        <v>6</v>
      </c>
      <c r="K168" s="33" t="b">
        <f t="shared" si="9"/>
        <v>0</v>
      </c>
      <c r="L168" s="26"/>
      <c r="M168" s="26"/>
    </row>
    <row r="169" spans="1:13" ht="30" customHeight="1" x14ac:dyDescent="0.35">
      <c r="A169" s="29">
        <v>285</v>
      </c>
      <c r="B169" s="25" t="s">
        <v>357</v>
      </c>
      <c r="C169" s="38" t="s">
        <v>227</v>
      </c>
      <c r="D169" s="38">
        <v>20</v>
      </c>
      <c r="E169" s="32" t="s">
        <v>238</v>
      </c>
      <c r="F169" s="30"/>
      <c r="G169" s="30"/>
      <c r="H169" s="28">
        <f t="shared" si="7"/>
        <v>0</v>
      </c>
      <c r="I169" s="33" t="b">
        <f t="shared" si="8"/>
        <v>0</v>
      </c>
      <c r="J169" s="24" t="s">
        <v>6</v>
      </c>
      <c r="K169" s="33" t="b">
        <f t="shared" si="9"/>
        <v>0</v>
      </c>
      <c r="L169" s="26"/>
      <c r="M169" s="26"/>
    </row>
    <row r="170" spans="1:13" ht="30" customHeight="1" x14ac:dyDescent="0.35">
      <c r="A170" s="29">
        <v>286</v>
      </c>
      <c r="B170" s="25" t="s">
        <v>358</v>
      </c>
      <c r="C170" s="39" t="s">
        <v>228</v>
      </c>
      <c r="D170" s="39">
        <v>100</v>
      </c>
      <c r="E170" s="32" t="s">
        <v>238</v>
      </c>
      <c r="F170" s="30"/>
      <c r="G170" s="30"/>
      <c r="H170" s="28">
        <f t="shared" si="7"/>
        <v>0</v>
      </c>
      <c r="I170" s="33" t="b">
        <f t="shared" si="8"/>
        <v>0</v>
      </c>
      <c r="J170" s="24" t="s">
        <v>6</v>
      </c>
      <c r="K170" s="33" t="b">
        <f t="shared" si="9"/>
        <v>0</v>
      </c>
      <c r="L170" s="26"/>
      <c r="M170" s="26"/>
    </row>
    <row r="171" spans="1:13" ht="30" customHeight="1" x14ac:dyDescent="0.35">
      <c r="A171" s="29">
        <v>287</v>
      </c>
      <c r="B171" s="25" t="s">
        <v>359</v>
      </c>
      <c r="C171" s="39" t="s">
        <v>229</v>
      </c>
      <c r="D171" s="39">
        <v>25</v>
      </c>
      <c r="E171" s="32" t="s">
        <v>238</v>
      </c>
      <c r="F171" s="30"/>
      <c r="G171" s="30"/>
      <c r="H171" s="28">
        <f t="shared" si="7"/>
        <v>0</v>
      </c>
      <c r="I171" s="33" t="b">
        <f t="shared" si="8"/>
        <v>0</v>
      </c>
      <c r="J171" s="24" t="s">
        <v>6</v>
      </c>
      <c r="K171" s="33" t="b">
        <f t="shared" si="9"/>
        <v>0</v>
      </c>
      <c r="L171" s="26"/>
      <c r="M171" s="26"/>
    </row>
    <row r="172" spans="1:13" ht="30" customHeight="1" x14ac:dyDescent="0.35">
      <c r="A172" s="29">
        <v>288</v>
      </c>
      <c r="B172" s="25" t="s">
        <v>360</v>
      </c>
      <c r="C172" s="38" t="s">
        <v>230</v>
      </c>
      <c r="D172" s="38">
        <v>100</v>
      </c>
      <c r="E172" s="32" t="s">
        <v>238</v>
      </c>
      <c r="F172" s="30"/>
      <c r="G172" s="30"/>
      <c r="H172" s="28">
        <f t="shared" si="7"/>
        <v>0</v>
      </c>
      <c r="I172" s="33" t="b">
        <f t="shared" si="8"/>
        <v>0</v>
      </c>
      <c r="J172" s="24" t="s">
        <v>6</v>
      </c>
      <c r="K172" s="33" t="b">
        <f t="shared" si="9"/>
        <v>0</v>
      </c>
      <c r="L172" s="26"/>
      <c r="M172" s="26"/>
    </row>
    <row r="173" spans="1:13" ht="30" customHeight="1" x14ac:dyDescent="0.35">
      <c r="A173" s="29">
        <v>289</v>
      </c>
      <c r="B173" s="25" t="s">
        <v>361</v>
      </c>
      <c r="C173" s="39" t="s">
        <v>231</v>
      </c>
      <c r="D173" s="39">
        <v>10</v>
      </c>
      <c r="E173" s="32" t="s">
        <v>238</v>
      </c>
      <c r="F173" s="30"/>
      <c r="G173" s="30"/>
      <c r="H173" s="28">
        <f t="shared" si="7"/>
        <v>0</v>
      </c>
      <c r="I173" s="33" t="b">
        <f t="shared" si="8"/>
        <v>0</v>
      </c>
      <c r="J173" s="24" t="s">
        <v>6</v>
      </c>
      <c r="K173" s="33" t="b">
        <f t="shared" si="9"/>
        <v>0</v>
      </c>
      <c r="L173" s="26"/>
      <c r="M173" s="26"/>
    </row>
    <row r="174" spans="1:13" ht="30" customHeight="1" x14ac:dyDescent="0.35">
      <c r="A174" s="29">
        <v>290</v>
      </c>
      <c r="B174" s="25" t="s">
        <v>362</v>
      </c>
      <c r="C174" s="38" t="s">
        <v>232</v>
      </c>
      <c r="D174" s="38">
        <v>500</v>
      </c>
      <c r="E174" s="32" t="s">
        <v>238</v>
      </c>
      <c r="F174" s="30"/>
      <c r="G174" s="30"/>
      <c r="H174" s="28">
        <f t="shared" si="7"/>
        <v>0</v>
      </c>
      <c r="I174" s="33" t="b">
        <f t="shared" si="8"/>
        <v>0</v>
      </c>
      <c r="J174" s="24" t="s">
        <v>6</v>
      </c>
      <c r="K174" s="33" t="b">
        <f t="shared" si="9"/>
        <v>0</v>
      </c>
      <c r="L174" s="26"/>
      <c r="M174" s="26"/>
    </row>
    <row r="175" spans="1:13" ht="30" customHeight="1" x14ac:dyDescent="0.35">
      <c r="A175" s="29">
        <v>291</v>
      </c>
      <c r="B175" s="25" t="s">
        <v>363</v>
      </c>
      <c r="C175" s="39" t="s">
        <v>233</v>
      </c>
      <c r="D175" s="38">
        <v>50</v>
      </c>
      <c r="E175" s="32" t="s">
        <v>238</v>
      </c>
      <c r="F175" s="30"/>
      <c r="G175" s="30"/>
      <c r="H175" s="28">
        <f t="shared" si="7"/>
        <v>0</v>
      </c>
      <c r="I175" s="33" t="b">
        <f t="shared" si="8"/>
        <v>0</v>
      </c>
      <c r="J175" s="24" t="s">
        <v>6</v>
      </c>
      <c r="K175" s="33" t="b">
        <f t="shared" si="9"/>
        <v>0</v>
      </c>
      <c r="L175" s="26"/>
      <c r="M175" s="26"/>
    </row>
    <row r="176" spans="1:13" ht="39.5" customHeight="1" x14ac:dyDescent="0.35">
      <c r="A176" s="29">
        <v>292</v>
      </c>
      <c r="B176" s="25" t="s">
        <v>364</v>
      </c>
      <c r="C176" s="38" t="s">
        <v>234</v>
      </c>
      <c r="D176" s="38">
        <v>250</v>
      </c>
      <c r="E176" s="32" t="s">
        <v>238</v>
      </c>
      <c r="F176" s="30"/>
      <c r="G176" s="30"/>
      <c r="H176" s="28">
        <f t="shared" si="7"/>
        <v>0</v>
      </c>
      <c r="I176" s="33" t="b">
        <f t="shared" si="8"/>
        <v>0</v>
      </c>
      <c r="J176" s="24" t="s">
        <v>6</v>
      </c>
      <c r="K176" s="33" t="b">
        <f t="shared" si="9"/>
        <v>0</v>
      </c>
      <c r="L176" s="26"/>
      <c r="M176" s="26"/>
    </row>
    <row r="177" spans="1:13" ht="37.5" customHeight="1" x14ac:dyDescent="0.35">
      <c r="A177" s="29">
        <v>293</v>
      </c>
      <c r="B177" s="25" t="s">
        <v>365</v>
      </c>
      <c r="C177" s="38" t="s">
        <v>235</v>
      </c>
      <c r="D177" s="38">
        <v>300</v>
      </c>
      <c r="E177" s="32" t="s">
        <v>238</v>
      </c>
      <c r="F177" s="30"/>
      <c r="G177" s="30"/>
      <c r="H177" s="28">
        <f t="shared" si="7"/>
        <v>0</v>
      </c>
      <c r="I177" s="33" t="b">
        <f t="shared" si="8"/>
        <v>0</v>
      </c>
      <c r="J177" s="24" t="s">
        <v>6</v>
      </c>
      <c r="K177" s="33" t="b">
        <f t="shared" si="9"/>
        <v>0</v>
      </c>
      <c r="L177" s="26"/>
      <c r="M177" s="26"/>
    </row>
    <row r="178" spans="1:13" ht="30" customHeight="1" x14ac:dyDescent="0.35">
      <c r="A178" s="29">
        <v>294</v>
      </c>
      <c r="B178" s="25" t="s">
        <v>366</v>
      </c>
      <c r="C178" s="38" t="s">
        <v>236</v>
      </c>
      <c r="D178" s="38">
        <v>300</v>
      </c>
      <c r="E178" s="32" t="s">
        <v>238</v>
      </c>
      <c r="F178" s="30"/>
      <c r="G178" s="30"/>
      <c r="H178" s="28">
        <f t="shared" si="7"/>
        <v>0</v>
      </c>
      <c r="I178" s="33" t="b">
        <f t="shared" si="8"/>
        <v>0</v>
      </c>
      <c r="J178" s="24" t="s">
        <v>6</v>
      </c>
      <c r="K178" s="33" t="b">
        <f t="shared" si="9"/>
        <v>0</v>
      </c>
      <c r="L178" s="26"/>
      <c r="M178" s="26"/>
    </row>
    <row r="179" spans="1:13" ht="39" customHeight="1" x14ac:dyDescent="0.35">
      <c r="A179" s="29">
        <v>295</v>
      </c>
      <c r="B179" s="25" t="s">
        <v>367</v>
      </c>
      <c r="C179" s="38" t="s">
        <v>237</v>
      </c>
      <c r="D179" s="38">
        <v>200</v>
      </c>
      <c r="E179" s="32" t="s">
        <v>238</v>
      </c>
      <c r="F179" s="30"/>
      <c r="G179" s="30"/>
      <c r="H179" s="28">
        <f>D179*G179</f>
        <v>0</v>
      </c>
      <c r="I179" s="33" t="b">
        <f>ISNUMBER(G179)</f>
        <v>0</v>
      </c>
      <c r="J179" s="24" t="s">
        <v>6</v>
      </c>
      <c r="K179" s="33" t="b">
        <f>IF(J179=1,10,IF(J179=2,9,IF(J179=3,6,IF(J179=4,5,IF(J179=5,4,IF(J179=6,3,IF(J179=7,2,IF(J179=8,1,IF(J179="Non-Compliant Contibutor",0)))))))))</f>
        <v>0</v>
      </c>
      <c r="L179" s="26"/>
      <c r="M179" s="26"/>
    </row>
    <row r="180" spans="1:13" ht="30" customHeight="1" x14ac:dyDescent="0.35">
      <c r="A180" s="29">
        <v>307</v>
      </c>
      <c r="B180" s="25" t="s">
        <v>369</v>
      </c>
      <c r="C180" s="41" t="s">
        <v>368</v>
      </c>
      <c r="D180" s="38">
        <v>1000</v>
      </c>
      <c r="E180" s="32" t="s">
        <v>238</v>
      </c>
      <c r="F180" s="30"/>
      <c r="G180" s="30"/>
      <c r="H180" s="28">
        <f t="shared" ref="H180" si="10">D180*G180</f>
        <v>0</v>
      </c>
      <c r="I180" s="33" t="b">
        <f t="shared" ref="I180" si="11">ISNUMBER(G180)</f>
        <v>0</v>
      </c>
      <c r="J180" s="24" t="s">
        <v>6</v>
      </c>
      <c r="K180" s="33" t="b">
        <f t="shared" ref="K180" si="12">IF(J180=1,10,IF(J180=2,9,IF(J180=3,6,IF(J180=4,5,IF(J180=5,4,IF(J180=6,3,IF(J180=7,2,IF(J180=8,1,IF(J180="Non-Compliant Contibutor",0)))))))))</f>
        <v>0</v>
      </c>
      <c r="L180" s="26"/>
      <c r="M180" s="26"/>
    </row>
  </sheetData>
  <sheetProtection algorithmName="SHA-512" hashValue="mFMLl+F67BrwVr25UHOjg/N/DjyVQCgCZICahbpGqPpChVmUHB2U6WSwd9VvYHbXatDdy8qYoFbF4+hrBXSUVg==" saltValue="SFQjz3Xy+Uhz8WUPM2Rl2w==" spinCount="100000" sheet="1" objects="1" scenarios="1"/>
  <mergeCells count="3">
    <mergeCell ref="B1:M1"/>
    <mergeCell ref="B2:M2"/>
    <mergeCell ref="B3:M3"/>
  </mergeCells>
  <pageMargins left="0.70866141732283472" right="0.70866141732283472" top="0.74803149606299213" bottom="0.74803149606299213" header="0.31496062992125984" footer="0.31496062992125984"/>
  <pageSetup paperSize="8" scale="51" orientation="landscape" r:id="rId1"/>
  <rowBreaks count="6" manualBreakCount="6">
    <brk id="28" max="16383" man="1"/>
    <brk id="58" max="16383" man="1"/>
    <brk id="76" max="12" man="1"/>
    <brk id="107" max="16383" man="1"/>
    <brk id="143" max="16383" man="1"/>
    <brk id="178" max="16383" man="1"/>
  </row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0000000}">
          <x14:formula1>
            <xm:f>Data!$A$1:$A$9</xm:f>
          </x14:formula1>
          <xm:sqref>J6:J180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9"/>
  <sheetViews>
    <sheetView workbookViewId="0">
      <selection activeCell="L15" sqref="L15"/>
    </sheetView>
  </sheetViews>
  <sheetFormatPr defaultRowHeight="14.5" x14ac:dyDescent="0.35"/>
  <cols>
    <col min="1" max="16384" width="8.7265625" style="42"/>
  </cols>
  <sheetData>
    <row r="1" spans="1:1" x14ac:dyDescent="0.35">
      <c r="A1" s="43">
        <v>1</v>
      </c>
    </row>
    <row r="2" spans="1:1" x14ac:dyDescent="0.35">
      <c r="A2" s="43">
        <v>2</v>
      </c>
    </row>
    <row r="3" spans="1:1" x14ac:dyDescent="0.35">
      <c r="A3" s="43">
        <v>3</v>
      </c>
    </row>
    <row r="4" spans="1:1" x14ac:dyDescent="0.35">
      <c r="A4" s="43">
        <v>4</v>
      </c>
    </row>
    <row r="5" spans="1:1" x14ac:dyDescent="0.35">
      <c r="A5" s="43">
        <v>5</v>
      </c>
    </row>
    <row r="6" spans="1:1" x14ac:dyDescent="0.35">
      <c r="A6" s="43">
        <v>6</v>
      </c>
    </row>
    <row r="7" spans="1:1" x14ac:dyDescent="0.35">
      <c r="A7" s="43">
        <v>7</v>
      </c>
    </row>
    <row r="8" spans="1:1" x14ac:dyDescent="0.35">
      <c r="A8" s="43">
        <v>8</v>
      </c>
    </row>
    <row r="9" spans="1:1" x14ac:dyDescent="0.35">
      <c r="A9" s="43" t="s">
        <v>6</v>
      </c>
    </row>
  </sheetData>
  <sheetProtection algorithmName="SHA-512" hashValue="6d7c5NmxTOTIdr/7f+TZyGrqO4GU+6vmY70xDat5nIFmfSuIRQC7PcH/0i6yWHKAU7E5txGCNCfK7g2PXrr69g==" saltValue="Mx7MtIktJ8JSlMOe1aXGKQ==" spinCount="100000" sheet="1" objects="1" scenarios="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SAPS 2</vt:lpstr>
      <vt:lpstr>SA NAVY 2</vt:lpstr>
      <vt:lpstr>Data</vt:lpstr>
      <vt:lpstr>'SA NAVY 2'!Print_Titles</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Mulatedzi Raudzingana</dc:creator>
  <cp:lastModifiedBy>Unarine Munyadziwa</cp:lastModifiedBy>
  <cp:lastPrinted>2021-03-02T16:09:42Z</cp:lastPrinted>
  <dcterms:created xsi:type="dcterms:W3CDTF">2020-07-13T07:17:13Z</dcterms:created>
  <dcterms:modified xsi:type="dcterms:W3CDTF">2021-04-29T13:26:14Z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bce8191a-153f-4850-bfc7-55cddecd0bf1_Enabled">
    <vt:lpwstr>true</vt:lpwstr>
  </property>
  <property fmtid="{D5CDD505-2E9C-101B-9397-08002B2CF9AE}" pid="3" name="MSIP_Label_bce8191a-153f-4850-bfc7-55cddecd0bf1_SetDate">
    <vt:lpwstr>2021-04-29T13:25:25Z</vt:lpwstr>
  </property>
  <property fmtid="{D5CDD505-2E9C-101B-9397-08002B2CF9AE}" pid="4" name="MSIP_Label_bce8191a-153f-4850-bfc7-55cddecd0bf1_Method">
    <vt:lpwstr>Privileged</vt:lpwstr>
  </property>
  <property fmtid="{D5CDD505-2E9C-101B-9397-08002B2CF9AE}" pid="5" name="MSIP_Label_bce8191a-153f-4850-bfc7-55cddecd0bf1_Name">
    <vt:lpwstr>bce8191a-153f-4850-bfc7-55cddecd0bf1</vt:lpwstr>
  </property>
  <property fmtid="{D5CDD505-2E9C-101B-9397-08002B2CF9AE}" pid="6" name="MSIP_Label_bce8191a-153f-4850-bfc7-55cddecd0bf1_SiteId">
    <vt:lpwstr>1a45348f-02b4-4f9a-a7a8-7786f6dd3245</vt:lpwstr>
  </property>
  <property fmtid="{D5CDD505-2E9C-101B-9397-08002B2CF9AE}" pid="7" name="MSIP_Label_bce8191a-153f-4850-bfc7-55cddecd0bf1_ActionId">
    <vt:lpwstr>37f770d6-dd27-4ac4-80d3-1ebfe1dc4330</vt:lpwstr>
  </property>
  <property fmtid="{D5CDD505-2E9C-101B-9397-08002B2CF9AE}" pid="8" name="MSIP_Label_bce8191a-153f-4850-bfc7-55cddecd0bf1_ContentBits">
    <vt:lpwstr>0</vt:lpwstr>
  </property>
</Properties>
</file>